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ухгалтерия\Мукова\Для размещения на сайт Администрации (15.11.2018)\ПАГ от 02.11.2018 № 8307\"/>
    </mc:Choice>
  </mc:AlternateContent>
  <bookViews>
    <workbookView xWindow="0" yWindow="0" windowWidth="19200" windowHeight="11160"/>
  </bookViews>
  <sheets>
    <sheet name="2018-2020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'2018-2020'!$3:$4</definedName>
    <definedName name="_xlnm.Print_Area" localSheetId="0">'2018-2020'!$A$1:$AM$81</definedName>
  </definedNames>
  <calcPr calcId="162913" fullPrecision="0"/>
</workbook>
</file>

<file path=xl/calcChain.xml><?xml version="1.0" encoding="utf-8"?>
<calcChain xmlns="http://schemas.openxmlformats.org/spreadsheetml/2006/main">
  <c r="C83" i="8" l="1"/>
  <c r="H81" i="8"/>
  <c r="H77" i="8"/>
  <c r="H70" i="8"/>
  <c r="J67" i="8" l="1"/>
  <c r="I67" i="8"/>
  <c r="H59" i="8"/>
  <c r="I58" i="8" l="1"/>
  <c r="I57" i="8"/>
  <c r="J66" i="8"/>
  <c r="I66" i="8"/>
  <c r="H57" i="8"/>
  <c r="J59" i="8" l="1"/>
  <c r="H50" i="8" l="1"/>
  <c r="K61" i="8" l="1"/>
  <c r="L61" i="8" s="1"/>
  <c r="K52" i="8" l="1"/>
  <c r="L54" i="8"/>
  <c r="J51" i="8"/>
  <c r="I51" i="8"/>
  <c r="H51" i="8"/>
  <c r="I62" i="8" l="1"/>
  <c r="G53" i="8"/>
  <c r="G57" i="8" l="1"/>
  <c r="I59" i="8" l="1"/>
  <c r="F68" i="8"/>
  <c r="K67" i="8" l="1"/>
  <c r="L67" i="8" s="1"/>
  <c r="M67" i="8" s="1"/>
  <c r="N67" i="8" s="1"/>
  <c r="O67" i="8" s="1"/>
  <c r="P67" i="8" s="1"/>
  <c r="Q67" i="8" s="1"/>
  <c r="R67" i="8" s="1"/>
  <c r="S67" i="8" s="1"/>
  <c r="T67" i="8" s="1"/>
  <c r="G52" i="8" l="1"/>
  <c r="G69" i="8" l="1"/>
  <c r="K83" i="8" l="1"/>
  <c r="L83" i="8" s="1"/>
  <c r="M83" i="8" s="1"/>
  <c r="N83" i="8" s="1"/>
  <c r="O83" i="8" s="1"/>
  <c r="P83" i="8" s="1"/>
  <c r="Q83" i="8" s="1"/>
  <c r="R83" i="8" s="1"/>
  <c r="S83" i="8" s="1"/>
  <c r="T83" i="8" s="1"/>
  <c r="E68" i="8"/>
  <c r="G68" i="8"/>
  <c r="D68" i="8"/>
  <c r="H69" i="8"/>
  <c r="H68" i="8" s="1"/>
  <c r="K59" i="8" l="1"/>
  <c r="I68" i="8"/>
  <c r="E14" i="8"/>
  <c r="K69" i="8" l="1"/>
  <c r="J68" i="8" l="1"/>
  <c r="L69" i="8"/>
  <c r="K68" i="8"/>
  <c r="F57" i="8"/>
  <c r="M69" i="8" l="1"/>
  <c r="L68" i="8"/>
  <c r="N69" i="8" l="1"/>
  <c r="M68" i="8"/>
  <c r="O69" i="8" l="1"/>
  <c r="N68" i="8"/>
  <c r="P69" i="8" l="1"/>
  <c r="O68" i="8"/>
  <c r="C60" i="8"/>
  <c r="C65" i="8"/>
  <c r="D51" i="8"/>
  <c r="E64" i="8"/>
  <c r="G64" i="8"/>
  <c r="H64" i="8"/>
  <c r="D64" i="8"/>
  <c r="D62" i="8"/>
  <c r="C67" i="8"/>
  <c r="E56" i="8"/>
  <c r="E75" i="8" s="1"/>
  <c r="F56" i="8"/>
  <c r="G56" i="8"/>
  <c r="G75" i="8" s="1"/>
  <c r="H56" i="8"/>
  <c r="I56" i="8"/>
  <c r="I75" i="8" s="1"/>
  <c r="J56" i="8"/>
  <c r="K56" i="8"/>
  <c r="K75" i="8" s="1"/>
  <c r="L56" i="8"/>
  <c r="M56" i="8"/>
  <c r="M75" i="8" s="1"/>
  <c r="N56" i="8"/>
  <c r="O56" i="8"/>
  <c r="O75" i="8" s="1"/>
  <c r="P56" i="8"/>
  <c r="Q56" i="8"/>
  <c r="Q75" i="8" s="1"/>
  <c r="R56" i="8"/>
  <c r="S56" i="8"/>
  <c r="S75" i="8" s="1"/>
  <c r="T56" i="8"/>
  <c r="E76" i="8"/>
  <c r="E80" i="8" s="1"/>
  <c r="F76" i="8"/>
  <c r="F80" i="8" s="1"/>
  <c r="G76" i="8"/>
  <c r="G80" i="8" s="1"/>
  <c r="H76" i="8"/>
  <c r="H80" i="8" s="1"/>
  <c r="F58" i="8"/>
  <c r="G58" i="8"/>
  <c r="H58" i="8"/>
  <c r="D58" i="8"/>
  <c r="D57" i="8"/>
  <c r="D76" i="8" s="1"/>
  <c r="D56" i="8"/>
  <c r="D59" i="8"/>
  <c r="F59" i="8"/>
  <c r="G59" i="8"/>
  <c r="N61" i="8"/>
  <c r="Q61" i="8" s="1"/>
  <c r="T61" i="8" s="1"/>
  <c r="Q69" i="8" l="1"/>
  <c r="P68" i="8"/>
  <c r="C56" i="8"/>
  <c r="H55" i="8"/>
  <c r="F55" i="8"/>
  <c r="D80" i="8"/>
  <c r="S79" i="8"/>
  <c r="Q79" i="8"/>
  <c r="O79" i="8"/>
  <c r="M79" i="8"/>
  <c r="K79" i="8"/>
  <c r="I79" i="8"/>
  <c r="G79" i="8"/>
  <c r="E79" i="8"/>
  <c r="D75" i="8"/>
  <c r="T75" i="8"/>
  <c r="R75" i="8"/>
  <c r="P75" i="8"/>
  <c r="N75" i="8"/>
  <c r="L75" i="8"/>
  <c r="J75" i="8"/>
  <c r="H75" i="8"/>
  <c r="F75" i="8"/>
  <c r="F64" i="8"/>
  <c r="D55" i="8"/>
  <c r="G55" i="8"/>
  <c r="E55" i="8"/>
  <c r="T59" i="8"/>
  <c r="N59" i="8"/>
  <c r="L59" i="8"/>
  <c r="Q59" i="8"/>
  <c r="E59" i="8"/>
  <c r="O61" i="8"/>
  <c r="M61" i="8"/>
  <c r="R69" i="8" l="1"/>
  <c r="Q68" i="8"/>
  <c r="H79" i="8"/>
  <c r="L79" i="8"/>
  <c r="P79" i="8"/>
  <c r="T79" i="8"/>
  <c r="F79" i="8"/>
  <c r="J79" i="8"/>
  <c r="N79" i="8"/>
  <c r="R79" i="8"/>
  <c r="C75" i="8"/>
  <c r="D79" i="8"/>
  <c r="P61" i="8"/>
  <c r="M59" i="8"/>
  <c r="R61" i="8"/>
  <c r="O59" i="8"/>
  <c r="S69" i="8" l="1"/>
  <c r="R68" i="8"/>
  <c r="C79" i="8"/>
  <c r="R59" i="8"/>
  <c r="S61" i="8"/>
  <c r="C61" i="8" s="1"/>
  <c r="P59" i="8"/>
  <c r="T69" i="8" l="1"/>
  <c r="T68" i="8" s="1"/>
  <c r="S68" i="8"/>
  <c r="S59" i="8"/>
  <c r="C59" i="8" s="1"/>
  <c r="J58" i="8"/>
  <c r="C68" i="8" l="1"/>
  <c r="K63" i="8"/>
  <c r="K58" i="8" s="1"/>
  <c r="E62" i="8"/>
  <c r="F62" i="8"/>
  <c r="G62" i="8"/>
  <c r="H62" i="8"/>
  <c r="J62" i="8"/>
  <c r="E53" i="8"/>
  <c r="F53" i="8"/>
  <c r="H53" i="8"/>
  <c r="H49" i="8" s="1"/>
  <c r="E51" i="8"/>
  <c r="F51" i="8"/>
  <c r="G51" i="8"/>
  <c r="E50" i="8"/>
  <c r="F50" i="8"/>
  <c r="G50" i="8"/>
  <c r="G77" i="8" s="1"/>
  <c r="D50" i="8"/>
  <c r="F49" i="8" l="1"/>
  <c r="E49" i="8"/>
  <c r="K62" i="8"/>
  <c r="G49" i="8"/>
  <c r="L63" i="8"/>
  <c r="L58" i="8" s="1"/>
  <c r="E77" i="8"/>
  <c r="F77" i="8"/>
  <c r="H78" i="8" l="1"/>
  <c r="H74" i="8"/>
  <c r="F81" i="8"/>
  <c r="F78" i="8" s="1"/>
  <c r="F74" i="8"/>
  <c r="F84" i="8" s="1"/>
  <c r="G81" i="8"/>
  <c r="G78" i="8" s="1"/>
  <c r="G74" i="8"/>
  <c r="E81" i="8"/>
  <c r="E78" i="8" s="1"/>
  <c r="E74" i="8"/>
  <c r="C69" i="8"/>
  <c r="M63" i="8"/>
  <c r="L62" i="8"/>
  <c r="M58" i="8" l="1"/>
  <c r="N63" i="8"/>
  <c r="N58" i="8" s="1"/>
  <c r="M62" i="8"/>
  <c r="O63" i="8" l="1"/>
  <c r="N62" i="8"/>
  <c r="O58" i="8" l="1"/>
  <c r="P63" i="8"/>
  <c r="P58" i="8" s="1"/>
  <c r="O62" i="8"/>
  <c r="Q63" i="8" l="1"/>
  <c r="Q58" i="8" s="1"/>
  <c r="P62" i="8"/>
  <c r="I53" i="8"/>
  <c r="D53" i="8"/>
  <c r="D49" i="8" s="1"/>
  <c r="J14" i="8"/>
  <c r="K14" i="8" s="1"/>
  <c r="L14" i="8" s="1"/>
  <c r="M14" i="8" s="1"/>
  <c r="N14" i="8" s="1"/>
  <c r="O14" i="8" s="1"/>
  <c r="P14" i="8" s="1"/>
  <c r="Q14" i="8" s="1"/>
  <c r="R14" i="8" s="1"/>
  <c r="S14" i="8" s="1"/>
  <c r="T14" i="8" s="1"/>
  <c r="T10" i="8" s="1"/>
  <c r="D14" i="8"/>
  <c r="D77" i="8" s="1"/>
  <c r="H10" i="8"/>
  <c r="G10" i="8"/>
  <c r="F10" i="8"/>
  <c r="E10" i="8"/>
  <c r="D10" i="8" l="1"/>
  <c r="J10" i="8"/>
  <c r="M10" i="8"/>
  <c r="K10" i="8"/>
  <c r="P10" i="8"/>
  <c r="L10" i="8"/>
  <c r="N10" i="8"/>
  <c r="R10" i="8"/>
  <c r="O10" i="8"/>
  <c r="Q10" i="8"/>
  <c r="S10" i="8"/>
  <c r="D81" i="8"/>
  <c r="D74" i="8"/>
  <c r="I64" i="8"/>
  <c r="R63" i="8"/>
  <c r="R58" i="8" s="1"/>
  <c r="Q62" i="8"/>
  <c r="I50" i="8"/>
  <c r="I77" i="8" s="1"/>
  <c r="I10" i="8"/>
  <c r="C14" i="8"/>
  <c r="K54" i="8"/>
  <c r="K53" i="8" s="1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K66" i="8" l="1"/>
  <c r="L66" i="8" s="1"/>
  <c r="L64" i="8" s="1"/>
  <c r="J57" i="8"/>
  <c r="L52" i="8"/>
  <c r="M52" i="8" s="1"/>
  <c r="N52" i="8" s="1"/>
  <c r="O52" i="8" s="1"/>
  <c r="P52" i="8" s="1"/>
  <c r="Q52" i="8" s="1"/>
  <c r="R52" i="8" s="1"/>
  <c r="S52" i="8" s="1"/>
  <c r="T52" i="8" s="1"/>
  <c r="K51" i="8"/>
  <c r="K49" i="8" s="1"/>
  <c r="C10" i="8"/>
  <c r="N54" i="8"/>
  <c r="N53" i="8" s="1"/>
  <c r="K50" i="8"/>
  <c r="K77" i="8" s="1"/>
  <c r="K81" i="8" s="1"/>
  <c r="I81" i="8"/>
  <c r="L57" i="8"/>
  <c r="I76" i="8"/>
  <c r="I55" i="8"/>
  <c r="D84" i="8"/>
  <c r="J64" i="8"/>
  <c r="D78" i="8"/>
  <c r="S63" i="8"/>
  <c r="S58" i="8" s="1"/>
  <c r="R62" i="8"/>
  <c r="M54" i="8"/>
  <c r="M53" i="8" s="1"/>
  <c r="J53" i="8"/>
  <c r="O54" i="8"/>
  <c r="O53" i="8" s="1"/>
  <c r="L53" i="8"/>
  <c r="J50" i="8"/>
  <c r="J77" i="8" s="1"/>
  <c r="J81" i="8" s="1"/>
  <c r="I49" i="8"/>
  <c r="G84" i="8"/>
  <c r="H84" i="8"/>
  <c r="E84" i="8"/>
  <c r="M66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N51" i="8" l="1"/>
  <c r="N49" i="8" s="1"/>
  <c r="L51" i="8"/>
  <c r="L50" i="8"/>
  <c r="L77" i="8" s="1"/>
  <c r="L81" i="8" s="1"/>
  <c r="K64" i="8"/>
  <c r="N66" i="8"/>
  <c r="O66" i="8" s="1"/>
  <c r="O64" i="8" s="1"/>
  <c r="K57" i="8"/>
  <c r="P54" i="8"/>
  <c r="P53" i="8" s="1"/>
  <c r="L49" i="8"/>
  <c r="N50" i="8"/>
  <c r="N77" i="8" s="1"/>
  <c r="N81" i="8" s="1"/>
  <c r="Q54" i="8"/>
  <c r="Q53" i="8" s="1"/>
  <c r="J49" i="8"/>
  <c r="R54" i="8"/>
  <c r="R53" i="8" s="1"/>
  <c r="I80" i="8"/>
  <c r="I74" i="8"/>
  <c r="M57" i="8"/>
  <c r="M64" i="8"/>
  <c r="J76" i="8"/>
  <c r="J55" i="8"/>
  <c r="L76" i="8"/>
  <c r="L55" i="8"/>
  <c r="T63" i="8"/>
  <c r="S62" i="8"/>
  <c r="M51" i="8"/>
  <c r="M50" i="8"/>
  <c r="M77" i="8" s="1"/>
  <c r="M81" i="8" s="1"/>
  <c r="Q51" i="8"/>
  <c r="O51" i="8"/>
  <c r="O49" i="8" s="1"/>
  <c r="O50" i="8"/>
  <c r="O77" i="8" s="1"/>
  <c r="O81" i="8" s="1"/>
  <c r="P66" i="8"/>
  <c r="E91" i="7"/>
  <c r="O57" i="8" l="1"/>
  <c r="O55" i="8" s="1"/>
  <c r="R66" i="8"/>
  <c r="R64" i="8" s="1"/>
  <c r="T54" i="8"/>
  <c r="T53" i="8" s="1"/>
  <c r="N64" i="8"/>
  <c r="Q66" i="8"/>
  <c r="N57" i="8"/>
  <c r="K55" i="8"/>
  <c r="K76" i="8"/>
  <c r="S54" i="8"/>
  <c r="S53" i="8" s="1"/>
  <c r="C53" i="8" s="1"/>
  <c r="Q50" i="8"/>
  <c r="Q77" i="8" s="1"/>
  <c r="Q81" i="8" s="1"/>
  <c r="Q49" i="8"/>
  <c r="P57" i="8"/>
  <c r="P64" i="8"/>
  <c r="T58" i="8"/>
  <c r="C58" i="8" s="1"/>
  <c r="C63" i="8"/>
  <c r="J80" i="8"/>
  <c r="J78" i="8" s="1"/>
  <c r="J74" i="8"/>
  <c r="J84" i="8" s="1"/>
  <c r="M76" i="8"/>
  <c r="M55" i="8"/>
  <c r="I78" i="8"/>
  <c r="O76" i="8"/>
  <c r="R57" i="8"/>
  <c r="L80" i="8"/>
  <c r="L78" i="8" s="1"/>
  <c r="L74" i="8"/>
  <c r="L84" i="8" s="1"/>
  <c r="T62" i="8"/>
  <c r="C62" i="8" s="1"/>
  <c r="T51" i="8"/>
  <c r="R50" i="8"/>
  <c r="R77" i="8" s="1"/>
  <c r="R81" i="8" s="1"/>
  <c r="R51" i="8"/>
  <c r="R49" i="8" s="1"/>
  <c r="P50" i="8"/>
  <c r="P77" i="8" s="1"/>
  <c r="P81" i="8" s="1"/>
  <c r="P51" i="8"/>
  <c r="P49" i="8" s="1"/>
  <c r="I84" i="8"/>
  <c r="M49" i="8"/>
  <c r="S66" i="8"/>
  <c r="D91" i="7"/>
  <c r="T49" i="8" l="1"/>
  <c r="C54" i="8"/>
  <c r="T50" i="8"/>
  <c r="T77" i="8" s="1"/>
  <c r="T81" i="8" s="1"/>
  <c r="Q57" i="8"/>
  <c r="T66" i="8"/>
  <c r="C66" i="8" s="1"/>
  <c r="Q64" i="8"/>
  <c r="K80" i="8"/>
  <c r="K78" i="8" s="1"/>
  <c r="K74" i="8"/>
  <c r="K84" i="8" s="1"/>
  <c r="N76" i="8"/>
  <c r="N55" i="8"/>
  <c r="O80" i="8"/>
  <c r="O78" i="8" s="1"/>
  <c r="O74" i="8"/>
  <c r="O84" i="8" s="1"/>
  <c r="S57" i="8"/>
  <c r="S64" i="8"/>
  <c r="R76" i="8"/>
  <c r="R55" i="8"/>
  <c r="M80" i="8"/>
  <c r="M78" i="8" s="1"/>
  <c r="M74" i="8"/>
  <c r="P76" i="8"/>
  <c r="P55" i="8"/>
  <c r="S51" i="8"/>
  <c r="S49" i="8" s="1"/>
  <c r="S50" i="8"/>
  <c r="S77" i="8" s="1"/>
  <c r="S81" i="8" s="1"/>
  <c r="C52" i="8"/>
  <c r="E86" i="7"/>
  <c r="C81" i="8" l="1"/>
  <c r="T57" i="8"/>
  <c r="T64" i="8"/>
  <c r="C64" i="8" s="1"/>
  <c r="N74" i="8"/>
  <c r="N84" i="8" s="1"/>
  <c r="N80" i="8"/>
  <c r="N78" i="8" s="1"/>
  <c r="Q55" i="8"/>
  <c r="Q76" i="8"/>
  <c r="C77" i="8"/>
  <c r="C51" i="8"/>
  <c r="P80" i="8"/>
  <c r="P78" i="8" s="1"/>
  <c r="P74" i="8"/>
  <c r="P84" i="8" s="1"/>
  <c r="R80" i="8"/>
  <c r="R78" i="8" s="1"/>
  <c r="R74" i="8"/>
  <c r="R84" i="8" s="1"/>
  <c r="S76" i="8"/>
  <c r="S55" i="8"/>
  <c r="C57" i="8"/>
  <c r="M84" i="8"/>
  <c r="C50" i="8"/>
  <c r="C49" i="8"/>
  <c r="D88" i="7"/>
  <c r="D87" i="7" s="1"/>
  <c r="D85" i="7"/>
  <c r="Q74" i="8" l="1"/>
  <c r="Q84" i="8" s="1"/>
  <c r="Q80" i="8"/>
  <c r="Q78" i="8" s="1"/>
  <c r="T55" i="8"/>
  <c r="C55" i="8" s="1"/>
  <c r="T76" i="8"/>
  <c r="C76" i="8" s="1"/>
  <c r="S80" i="8"/>
  <c r="S74" i="8"/>
  <c r="S84" i="8" s="1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T74" i="8" l="1"/>
  <c r="T84" i="8" s="1"/>
  <c r="T80" i="8"/>
  <c r="T78" i="8" s="1"/>
  <c r="E117" i="7"/>
  <c r="S78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C80" i="8" l="1"/>
  <c r="C74" i="8"/>
  <c r="I80" i="7"/>
  <c r="C78" i="8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C84" i="8" l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80" i="7" l="1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<sst xmlns="http://schemas.openxmlformats.org/spreadsheetml/2006/main" count="1835" uniqueCount="270">
  <si>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</si>
  <si>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</si>
  <si>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</si>
  <si>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</si>
  <si>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</si>
  <si>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</si>
  <si>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</si>
  <si>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</si>
  <si>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</si>
  <si>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</si>
  <si>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</si>
  <si>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</si>
  <si>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</si>
  <si>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</si>
  <si>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</si>
  <si>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</si>
  <si>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</si>
  <si>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</si>
  <si>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</si>
  <si>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</si>
  <si>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</si>
  <si>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</si>
  <si>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</si>
  <si>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</si>
  <si>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</si>
  <si>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</si>
  <si>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</si>
  <si>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</si>
  <si>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</si>
  <si>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</si>
  <si>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</si>
  <si>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</si>
  <si>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</si>
  <si>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</si>
  <si>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</si>
  <si>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</si>
  <si>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</si>
  <si>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</si>
  <si>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</si>
  <si>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</si>
  <si>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</si>
  <si>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</si>
  <si>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</si>
  <si>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</si>
  <si>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</si>
  <si>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</si>
  <si>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</si>
  <si>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</si>
  <si>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</si>
  <si>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</si>
  <si>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</si>
  <si>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</si>
  <si>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</si>
  <si>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</si>
  <si>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</si>
  <si>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</si>
  <si>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</si>
  <si>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</si>
  <si>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</si>
  <si>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</si>
  <si>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</si>
  <si>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</si>
  <si>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</si>
  <si>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</si>
  <si>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</si>
  <si>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</si>
  <si>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</si>
  <si>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</si>
  <si>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</si>
  <si>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</si>
  <si>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</si>
  <si>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</si>
  <si>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</si>
  <si>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</si>
  <si>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</si>
  <si>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</si>
  <si>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</si>
  <si>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</si>
  <si>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</si>
  <si>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</si>
  <si>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</si>
  <si>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</si>
  <si>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</si>
  <si>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</si>
  <si>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</si>
  <si>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</si>
  <si>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</si>
  <si>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</si>
  <si>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</si>
  <si>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</si>
  <si>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</si>
  <si>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</si>
  <si>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</si>
  <si>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</si>
  <si>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</si>
  <si>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</si>
  <si>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</si>
  <si>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</si>
  <si>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</si>
  <si>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</si>
  <si>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</si>
  <si>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</si>
  <si>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</si>
  <si>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</si>
  <si>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</si>
  <si>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</si>
  <si>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</si>
  <si>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</si>
  <si>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</si>
  <si>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</si>
  <si>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</si>
  <si>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</si>
  <si>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</si>
  <si>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</si>
  <si>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</si>
  <si>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</si>
  <si>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</si>
  <si>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</si>
  <si>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</si>
  <si>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</si>
  <si>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</si>
  <si>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</si>
  <si>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</si>
  <si>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</si>
  <si>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</si>
  <si>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</si>
  <si>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</si>
  <si>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</si>
  <si>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</si>
  <si>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</si>
  <si>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</si>
  <si>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</si>
  <si>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</si>
  <si>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</si>
  <si>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2014                   год</t>
  </si>
  <si>
    <t>2015                   год</t>
  </si>
  <si>
    <t>2016                   год</t>
  </si>
  <si>
    <t>2017                   год</t>
  </si>
  <si>
    <t>2018                   год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</si>
  <si>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</si>
  <si>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</si>
  <si>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</si>
  <si>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</si>
  <si>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</si>
  <si>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</si>
  <si>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</si>
  <si>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</si>
  <si>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</si>
  <si>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</si>
  <si>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</si>
  <si>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</si>
  <si>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</si>
  <si>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</si>
  <si>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</si>
  <si>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не 
менее 95 ежегодно</t>
  </si>
  <si>
    <t>не 
менее 4 ежегодно</t>
  </si>
  <si>
    <t>2 ежегодно</t>
  </si>
  <si>
    <t>4 ежегодно</t>
  </si>
  <si>
    <t>Итоговое значение показателя</t>
  </si>
  <si>
    <t>В том числе по годам</t>
  </si>
  <si>
    <t>Значение показателя, 
в том числе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</si>
  <si>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</si>
  <si>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</si>
  <si>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</si>
  <si>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</si>
  <si>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</si>
  <si>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</si>
  <si>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</si>
  <si>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</si>
  <si>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</si>
  <si>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</si>
  <si>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</si>
  <si>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</si>
  <si>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Программные мероприятия, объем ассигнований на реализацию программы и показатели результатов реализации муниципальной программы 
«Управление муниципальными финансами города Сургута на 2014 – 2030 годы»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</si>
  <si>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</si>
  <si>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</si>
  <si>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</si>
  <si>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</si>
  <si>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</si>
  <si>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</si>
  <si>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</si>
  <si>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</si>
  <si>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</si>
  <si>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</si>
  <si>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</si>
  <si>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</si>
  <si>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</si>
  <si>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</si>
  <si>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</si>
  <si>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</si>
  <si>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</si>
  <si>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количество рассмотренных муниципальных правовых актов 
об утверждении муниципальных программ (о внесении изменений 
в муниципальные программы), поступивших на согласование 
в департамент финансов, ед.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</si>
  <si>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</si>
  <si>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</si>
  <si>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</si>
  <si>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</si>
  <si>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</si>
  <si>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</si>
  <si>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</si>
  <si>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</si>
  <si>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</si>
  <si>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</si>
  <si>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</si>
  <si>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</si>
  <si>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</si>
  <si>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</si>
  <si>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</si>
  <si>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</si>
  <si>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</si>
  <si>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</si>
  <si>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</si>
  <si>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</si>
  <si>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</si>
  <si>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</si>
  <si>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
и автономных учреждений, аналитических материалов о бюджете города 
и его исполнении, да/нет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</si>
  <si>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</si>
  <si>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</si>
  <si>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</si>
  <si>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</si>
  <si>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</si>
  <si>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</si>
  <si>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</si>
  <si>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не менее 3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</si>
  <si>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</si>
  <si>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</si>
  <si>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</si>
  <si>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</si>
  <si>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</si>
  <si>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</si>
  <si>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</si>
  <si>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</si>
  <si>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</si>
  <si>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</si>
  <si>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</si>
  <si>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</si>
  <si>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 xml:space="preserve">нет 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</si>
  <si>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</si>
  <si>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</si>
  <si>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</si>
  <si>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</si>
  <si>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</si>
  <si>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</si>
  <si>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процент исполнения налоговых доходов (отношение фактических поступлений 
к плановым показателям), %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</si>
  <si>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</si>
  <si>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не
менее 95 ежегодно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</si>
  <si>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</si>
  <si>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Общий объем ассигнований
на реализацию муниципальной программы «Управление муниципальными финансами города Сургута 
на 2014 – 2030 годы», всего, 
в том числе</t>
  </si>
  <si>
    <t>2017
год</t>
  </si>
  <si>
    <t>2018
год</t>
  </si>
  <si>
    <t>2016
год</t>
  </si>
  <si>
    <t>2014
год</t>
  </si>
  <si>
    <t>2015
год</t>
  </si>
  <si>
    <t>формирование в бюджете города условно утвержденных расходов, да/нет</t>
  </si>
  <si>
    <t>не менее 7900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</si>
  <si>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</si>
  <si>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</si>
  <si>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</si>
  <si>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</si>
  <si>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</si>
  <si>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</si>
  <si>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</si>
  <si>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</si>
  <si>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</si>
  <si>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</si>
  <si>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</si>
  <si>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</si>
  <si>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>не 
менее 90 ежегодно</t>
  </si>
  <si>
    <t>не менее 90</t>
  </si>
  <si>
    <t>количество сформированных 
реестров расходных обязательств городского округа город Сургут, ед.</t>
  </si>
  <si>
    <t xml:space="preserve">Приложение
к постановлению
Администрации города
от 02.11.2018__  №  8307_________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</si>
</sst>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0" fillId="0" borderId="0" xfId="0" applyNumberFormat="1" applyFont="1" applyFill="1"/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vertical="top" wrapText="1"/>
    </xf>
    <xf numFmtId="0" fontId="4" fillId="0" borderId="1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6" fillId="0" borderId="0" xfId="0" applyNumberFormat="1" applyFont="1"/>
    <xf numFmtId="4" fontId="6" fillId="0" borderId="0" xfId="0" applyNumberFormat="1" applyFont="1" applyFill="1"/>
    <xf numFmtId="4" fontId="6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4"/>
  <sheetViews>
    <sheetView tabSelected="1" view="pageBreakPreview" topLeftCell="K1" zoomScale="70" zoomScaleNormal="100" zoomScaleSheetLayoutView="70" workbookViewId="0">
      <selection activeCell="AC6" sqref="AC6"/>
    </sheetView>
  </sheetViews>
  <sheetFormatPr defaultRowHeight="15" x14ac:dyDescent="0.25"/>
  <cols>
    <col min="1" max="1" width="27.7109375" style="3" customWidth="1"/>
    <col min="2" max="2" width="24.42578125" style="3" customWidth="1"/>
    <col min="3" max="3" width="17.5703125" style="3" customWidth="1"/>
    <col min="4" max="4" width="15" style="9" customWidth="1"/>
    <col min="5" max="5" width="15.28515625" style="9" customWidth="1"/>
    <col min="6" max="6" width="15.140625" style="9" customWidth="1"/>
    <col min="7" max="7" width="17.5703125" style="9" customWidth="1"/>
    <col min="8" max="8" width="18.28515625" style="9" customWidth="1"/>
    <col min="9" max="20" width="16.7109375" style="9" customWidth="1"/>
    <col min="21" max="21" width="39.140625" style="4" customWidth="1"/>
    <col min="22" max="22" width="8.28515625" style="5" customWidth="1"/>
    <col min="23" max="26" width="8.28515625" style="69" customWidth="1"/>
    <col min="27" max="38" width="8.28515625" style="5" customWidth="1"/>
    <col min="39" max="39" width="12.42578125" style="3" customWidth="1"/>
    <col min="40" max="16384" width="9.140625" style="3"/>
  </cols>
  <sheetData>
    <row r="1" spans="1:39" ht="185.25" customHeight="1" x14ac:dyDescent="0.3">
      <c r="U1" s="8"/>
      <c r="V1" s="207"/>
      <c r="W1" s="207"/>
      <c r="X1" s="207"/>
      <c r="Y1" s="207"/>
      <c r="Z1" s="47"/>
      <c r="AA1" s="47"/>
      <c r="AB1" s="47"/>
      <c r="AC1" s="47"/>
      <c r="AD1" s="177" t="s">
        <v>269</v>
      </c>
      <c r="AE1" s="177"/>
      <c r="AF1" s="177"/>
      <c r="AG1" s="177"/>
      <c r="AH1" s="177"/>
      <c r="AI1" s="177"/>
      <c r="AJ1" s="177"/>
      <c r="AK1" s="177"/>
      <c r="AL1" s="177"/>
      <c r="AM1" s="177"/>
    </row>
    <row r="2" spans="1:39" ht="107.25" customHeight="1" x14ac:dyDescent="0.25">
      <c r="A2" s="208" t="s">
        <v>173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</row>
    <row r="3" spans="1:39" ht="39" customHeight="1" x14ac:dyDescent="0.25">
      <c r="A3" s="209" t="s">
        <v>0</v>
      </c>
      <c r="B3" s="209" t="s">
        <v>167</v>
      </c>
      <c r="C3" s="209" t="s">
        <v>81</v>
      </c>
      <c r="D3" s="210" t="s">
        <v>159</v>
      </c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2"/>
      <c r="U3" s="213" t="s">
        <v>27</v>
      </c>
      <c r="V3" s="215" t="s">
        <v>160</v>
      </c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7"/>
      <c r="AM3" s="213" t="s">
        <v>158</v>
      </c>
    </row>
    <row r="4" spans="1:39" ht="42.75" customHeight="1" x14ac:dyDescent="0.25">
      <c r="A4" s="209"/>
      <c r="B4" s="209"/>
      <c r="C4" s="209"/>
      <c r="D4" s="58" t="s">
        <v>250</v>
      </c>
      <c r="E4" s="58" t="s">
        <v>251</v>
      </c>
      <c r="F4" s="118" t="s">
        <v>249</v>
      </c>
      <c r="G4" s="114" t="s">
        <v>247</v>
      </c>
      <c r="H4" s="171" t="s">
        <v>248</v>
      </c>
      <c r="I4" s="171" t="s">
        <v>181</v>
      </c>
      <c r="J4" s="171" t="s">
        <v>182</v>
      </c>
      <c r="K4" s="93" t="s">
        <v>183</v>
      </c>
      <c r="L4" s="93" t="s">
        <v>184</v>
      </c>
      <c r="M4" s="93" t="s">
        <v>185</v>
      </c>
      <c r="N4" s="58" t="s">
        <v>174</v>
      </c>
      <c r="O4" s="93" t="s">
        <v>175</v>
      </c>
      <c r="P4" s="93" t="s">
        <v>176</v>
      </c>
      <c r="Q4" s="93" t="s">
        <v>177</v>
      </c>
      <c r="R4" s="93" t="s">
        <v>178</v>
      </c>
      <c r="S4" s="93" t="s">
        <v>179</v>
      </c>
      <c r="T4" s="93" t="s">
        <v>180</v>
      </c>
      <c r="U4" s="214"/>
      <c r="V4" s="58" t="s">
        <v>250</v>
      </c>
      <c r="W4" s="158" t="s">
        <v>251</v>
      </c>
      <c r="X4" s="158" t="s">
        <v>249</v>
      </c>
      <c r="Y4" s="163" t="s">
        <v>247</v>
      </c>
      <c r="Z4" s="163" t="s">
        <v>248</v>
      </c>
      <c r="AA4" s="158" t="s">
        <v>181</v>
      </c>
      <c r="AB4" s="158" t="s">
        <v>182</v>
      </c>
      <c r="AC4" s="158" t="s">
        <v>183</v>
      </c>
      <c r="AD4" s="158" t="s">
        <v>184</v>
      </c>
      <c r="AE4" s="158" t="s">
        <v>185</v>
      </c>
      <c r="AF4" s="158" t="s">
        <v>174</v>
      </c>
      <c r="AG4" s="158" t="s">
        <v>175</v>
      </c>
      <c r="AH4" s="158" t="s">
        <v>176</v>
      </c>
      <c r="AI4" s="158" t="s">
        <v>177</v>
      </c>
      <c r="AJ4" s="158" t="s">
        <v>178</v>
      </c>
      <c r="AK4" s="158" t="s">
        <v>179</v>
      </c>
      <c r="AL4" s="158" t="s">
        <v>180</v>
      </c>
      <c r="AM4" s="214"/>
    </row>
    <row r="5" spans="1:39" s="92" customFormat="1" ht="27" customHeight="1" x14ac:dyDescent="0.25">
      <c r="A5" s="178" t="s">
        <v>161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80"/>
    </row>
    <row r="6" spans="1:39" ht="130.5" customHeight="1" x14ac:dyDescent="0.25">
      <c r="A6" s="181" t="s">
        <v>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105" t="s">
        <v>190</v>
      </c>
      <c r="V6" s="23">
        <v>100</v>
      </c>
      <c r="W6" s="68">
        <v>100</v>
      </c>
      <c r="X6" s="121">
        <v>100</v>
      </c>
      <c r="Y6" s="163">
        <v>100</v>
      </c>
      <c r="Z6" s="16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3">
        <v>100</v>
      </c>
    </row>
    <row r="7" spans="1:39" ht="117.75" customHeight="1" x14ac:dyDescent="0.25">
      <c r="A7" s="184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6"/>
      <c r="U7" s="101" t="s">
        <v>236</v>
      </c>
      <c r="V7" s="53">
        <v>100</v>
      </c>
      <c r="W7" s="66">
        <v>100</v>
      </c>
      <c r="X7" s="119">
        <v>100</v>
      </c>
      <c r="Y7" s="159">
        <v>100</v>
      </c>
      <c r="Z7" s="159">
        <v>100</v>
      </c>
      <c r="AA7" s="53">
        <v>100</v>
      </c>
      <c r="AB7" s="53">
        <v>100</v>
      </c>
      <c r="AC7" s="53">
        <v>100</v>
      </c>
      <c r="AD7" s="53">
        <v>100</v>
      </c>
      <c r="AE7" s="53">
        <v>100</v>
      </c>
      <c r="AF7" s="53">
        <v>100</v>
      </c>
      <c r="AG7" s="53">
        <v>100</v>
      </c>
      <c r="AH7" s="53">
        <v>100</v>
      </c>
      <c r="AI7" s="53">
        <v>100</v>
      </c>
      <c r="AJ7" s="53">
        <v>100</v>
      </c>
      <c r="AK7" s="53">
        <v>100</v>
      </c>
      <c r="AL7" s="53">
        <v>100</v>
      </c>
      <c r="AM7" s="53">
        <v>100</v>
      </c>
    </row>
    <row r="8" spans="1:39" ht="93.75" customHeight="1" x14ac:dyDescent="0.25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9"/>
      <c r="U8" s="105" t="s">
        <v>245</v>
      </c>
      <c r="V8" s="23">
        <v>100</v>
      </c>
      <c r="W8" s="68">
        <v>100</v>
      </c>
      <c r="X8" s="121">
        <v>100</v>
      </c>
      <c r="Y8" s="163">
        <v>100</v>
      </c>
      <c r="Z8" s="16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3">
        <v>100</v>
      </c>
    </row>
    <row r="9" spans="1:39" ht="33" customHeight="1" x14ac:dyDescent="0.25">
      <c r="A9" s="195" t="s">
        <v>162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7"/>
    </row>
    <row r="10" spans="1:39" ht="111" customHeight="1" x14ac:dyDescent="0.25">
      <c r="A10" s="136" t="s">
        <v>237</v>
      </c>
      <c r="B10" s="192" t="s">
        <v>163</v>
      </c>
      <c r="C10" s="193">
        <f>SUM(D10:T10)</f>
        <v>1853118117.0599999</v>
      </c>
      <c r="D10" s="190">
        <f t="shared" ref="D10:T10" si="0">D14</f>
        <v>96630626</v>
      </c>
      <c r="E10" s="190">
        <f t="shared" si="0"/>
        <v>100401189</v>
      </c>
      <c r="F10" s="190">
        <f t="shared" si="0"/>
        <v>102306873.79000001</v>
      </c>
      <c r="G10" s="190">
        <f t="shared" si="0"/>
        <v>107192090.20999999</v>
      </c>
      <c r="H10" s="190">
        <f t="shared" si="0"/>
        <v>113101718.62</v>
      </c>
      <c r="I10" s="190">
        <f t="shared" si="0"/>
        <v>111123801.62</v>
      </c>
      <c r="J10" s="190">
        <f t="shared" si="0"/>
        <v>111123801.62</v>
      </c>
      <c r="K10" s="190">
        <f t="shared" si="0"/>
        <v>111123801.62</v>
      </c>
      <c r="L10" s="190">
        <f t="shared" si="0"/>
        <v>111123801.62</v>
      </c>
      <c r="M10" s="190">
        <f t="shared" si="0"/>
        <v>111123801.62</v>
      </c>
      <c r="N10" s="190">
        <f t="shared" si="0"/>
        <v>111123801.62</v>
      </c>
      <c r="O10" s="190">
        <f t="shared" si="0"/>
        <v>111123801.62</v>
      </c>
      <c r="P10" s="190">
        <f t="shared" si="0"/>
        <v>111123801.62</v>
      </c>
      <c r="Q10" s="190">
        <f t="shared" si="0"/>
        <v>111123801.62</v>
      </c>
      <c r="R10" s="190">
        <f t="shared" si="0"/>
        <v>111123801.62</v>
      </c>
      <c r="S10" s="190">
        <f t="shared" si="0"/>
        <v>111123801.62</v>
      </c>
      <c r="T10" s="190">
        <f t="shared" si="0"/>
        <v>111123801.62</v>
      </c>
      <c r="U10" s="106" t="s">
        <v>217</v>
      </c>
      <c r="V10" s="95" t="s">
        <v>187</v>
      </c>
      <c r="W10" s="94" t="s">
        <v>187</v>
      </c>
      <c r="X10" s="120" t="s">
        <v>187</v>
      </c>
      <c r="Y10" s="160">
        <v>100</v>
      </c>
      <c r="Z10" s="160">
        <v>100</v>
      </c>
      <c r="AA10" s="95">
        <v>100</v>
      </c>
      <c r="AB10" s="95">
        <v>100</v>
      </c>
      <c r="AC10" s="95">
        <v>100</v>
      </c>
      <c r="AD10" s="95">
        <v>100</v>
      </c>
      <c r="AE10" s="95">
        <v>100</v>
      </c>
      <c r="AF10" s="95">
        <v>100</v>
      </c>
      <c r="AG10" s="95">
        <v>100</v>
      </c>
      <c r="AH10" s="95">
        <v>100</v>
      </c>
      <c r="AI10" s="95">
        <v>100</v>
      </c>
      <c r="AJ10" s="95">
        <v>100</v>
      </c>
      <c r="AK10" s="95">
        <v>100</v>
      </c>
      <c r="AL10" s="95">
        <v>100</v>
      </c>
      <c r="AM10" s="95">
        <v>100</v>
      </c>
    </row>
    <row r="11" spans="1:39" ht="143.25" customHeight="1" x14ac:dyDescent="0.25">
      <c r="A11" s="139"/>
      <c r="B11" s="192"/>
      <c r="C11" s="193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27" t="s">
        <v>241</v>
      </c>
      <c r="V11" s="125" t="s">
        <v>2</v>
      </c>
      <c r="W11" s="128" t="s">
        <v>2</v>
      </c>
      <c r="X11" s="125" t="s">
        <v>2</v>
      </c>
      <c r="Y11" s="163" t="s">
        <v>2</v>
      </c>
      <c r="Z11" s="163" t="s">
        <v>2</v>
      </c>
      <c r="AA11" s="125" t="s">
        <v>2</v>
      </c>
      <c r="AB11" s="125" t="s">
        <v>2</v>
      </c>
      <c r="AC11" s="125" t="s">
        <v>2</v>
      </c>
      <c r="AD11" s="125" t="s">
        <v>2</v>
      </c>
      <c r="AE11" s="125" t="s">
        <v>2</v>
      </c>
      <c r="AF11" s="125" t="s">
        <v>2</v>
      </c>
      <c r="AG11" s="125" t="s">
        <v>2</v>
      </c>
      <c r="AH11" s="125" t="s">
        <v>2</v>
      </c>
      <c r="AI11" s="125" t="s">
        <v>2</v>
      </c>
      <c r="AJ11" s="125" t="s">
        <v>2</v>
      </c>
      <c r="AK11" s="125" t="s">
        <v>2</v>
      </c>
      <c r="AL11" s="125" t="s">
        <v>2</v>
      </c>
      <c r="AM11" s="125" t="s">
        <v>2</v>
      </c>
    </row>
    <row r="12" spans="1:39" ht="102.75" customHeight="1" x14ac:dyDescent="0.25">
      <c r="A12" s="59"/>
      <c r="B12" s="192"/>
      <c r="C12" s="193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04" t="s">
        <v>205</v>
      </c>
      <c r="V12" s="23" t="s">
        <v>2</v>
      </c>
      <c r="W12" s="68" t="s">
        <v>2</v>
      </c>
      <c r="X12" s="121" t="s">
        <v>2</v>
      </c>
      <c r="Y12" s="163" t="s">
        <v>2</v>
      </c>
      <c r="Z12" s="16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</row>
    <row r="13" spans="1:39" ht="102.75" customHeight="1" x14ac:dyDescent="0.25">
      <c r="A13" s="96"/>
      <c r="B13" s="192"/>
      <c r="C13" s="194"/>
      <c r="D13" s="191"/>
      <c r="E13" s="191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04" t="s">
        <v>206</v>
      </c>
      <c r="V13" s="23" t="s">
        <v>2</v>
      </c>
      <c r="W13" s="68" t="s">
        <v>2</v>
      </c>
      <c r="X13" s="121" t="s">
        <v>2</v>
      </c>
      <c r="Y13" s="163" t="s">
        <v>2</v>
      </c>
      <c r="Z13" s="16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3" t="s">
        <v>2</v>
      </c>
    </row>
    <row r="14" spans="1:39" ht="112.5" customHeight="1" x14ac:dyDescent="0.25">
      <c r="A14" s="59"/>
      <c r="B14" s="56" t="s">
        <v>164</v>
      </c>
      <c r="C14" s="83">
        <f>SUM(D14:T14)</f>
        <v>1853118117.0599999</v>
      </c>
      <c r="D14" s="83">
        <f>95705397+925229</f>
        <v>96630626</v>
      </c>
      <c r="E14" s="83">
        <f>100389189+12000</f>
        <v>100401189</v>
      </c>
      <c r="F14" s="117">
        <v>102306873.79000001</v>
      </c>
      <c r="G14" s="113">
        <v>107192090.20999999</v>
      </c>
      <c r="H14" s="170">
        <v>113101718.62</v>
      </c>
      <c r="I14" s="170">
        <v>111123801.62</v>
      </c>
      <c r="J14" s="170">
        <f>I14</f>
        <v>111123801.62</v>
      </c>
      <c r="K14" s="83">
        <f>J14</f>
        <v>111123801.62</v>
      </c>
      <c r="L14" s="83">
        <f t="shared" ref="L14:T14" si="1">K14</f>
        <v>111123801.62</v>
      </c>
      <c r="M14" s="83">
        <f t="shared" si="1"/>
        <v>111123801.62</v>
      </c>
      <c r="N14" s="83">
        <f t="shared" si="1"/>
        <v>111123801.62</v>
      </c>
      <c r="O14" s="83">
        <f t="shared" si="1"/>
        <v>111123801.62</v>
      </c>
      <c r="P14" s="83">
        <f t="shared" si="1"/>
        <v>111123801.62</v>
      </c>
      <c r="Q14" s="83">
        <f t="shared" si="1"/>
        <v>111123801.62</v>
      </c>
      <c r="R14" s="83">
        <f t="shared" si="1"/>
        <v>111123801.62</v>
      </c>
      <c r="S14" s="83">
        <f t="shared" si="1"/>
        <v>111123801.62</v>
      </c>
      <c r="T14" s="83">
        <f t="shared" si="1"/>
        <v>111123801.62</v>
      </c>
      <c r="U14" s="107" t="s">
        <v>191</v>
      </c>
      <c r="V14" s="7">
        <v>143</v>
      </c>
      <c r="W14" s="7">
        <v>132</v>
      </c>
      <c r="X14" s="121">
        <v>141</v>
      </c>
      <c r="Y14" s="163" t="s">
        <v>187</v>
      </c>
      <c r="Z14" s="163" t="s">
        <v>187</v>
      </c>
      <c r="AA14" s="7" t="s">
        <v>187</v>
      </c>
      <c r="AB14" s="7" t="s">
        <v>187</v>
      </c>
      <c r="AC14" s="7" t="s">
        <v>187</v>
      </c>
      <c r="AD14" s="7" t="s">
        <v>187</v>
      </c>
      <c r="AE14" s="7" t="s">
        <v>187</v>
      </c>
      <c r="AF14" s="7" t="s">
        <v>187</v>
      </c>
      <c r="AG14" s="7" t="s">
        <v>187</v>
      </c>
      <c r="AH14" s="7" t="s">
        <v>187</v>
      </c>
      <c r="AI14" s="7" t="s">
        <v>187</v>
      </c>
      <c r="AJ14" s="7" t="s">
        <v>187</v>
      </c>
      <c r="AK14" s="7" t="s">
        <v>187</v>
      </c>
      <c r="AL14" s="7" t="s">
        <v>187</v>
      </c>
      <c r="AM14" s="7" t="s">
        <v>152</v>
      </c>
    </row>
    <row r="15" spans="1:39" ht="98.25" customHeight="1" x14ac:dyDescent="0.25">
      <c r="A15" s="59"/>
      <c r="B15" s="60"/>
      <c r="C15" s="84"/>
      <c r="D15" s="84"/>
      <c r="E15" s="84"/>
      <c r="F15" s="97"/>
      <c r="G15" s="97"/>
      <c r="H15" s="97"/>
      <c r="I15" s="97"/>
      <c r="J15" s="97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108" t="s">
        <v>202</v>
      </c>
      <c r="V15" s="7" t="s">
        <v>187</v>
      </c>
      <c r="W15" s="7" t="s">
        <v>187</v>
      </c>
      <c r="X15" s="121" t="s">
        <v>187</v>
      </c>
      <c r="Y15" s="163" t="s">
        <v>29</v>
      </c>
      <c r="Z15" s="163" t="s">
        <v>29</v>
      </c>
      <c r="AA15" s="7" t="s">
        <v>29</v>
      </c>
      <c r="AB15" s="7" t="s">
        <v>29</v>
      </c>
      <c r="AC15" s="7" t="s">
        <v>29</v>
      </c>
      <c r="AD15" s="7" t="s">
        <v>29</v>
      </c>
      <c r="AE15" s="7" t="s">
        <v>29</v>
      </c>
      <c r="AF15" s="7" t="s">
        <v>29</v>
      </c>
      <c r="AG15" s="7" t="s">
        <v>29</v>
      </c>
      <c r="AH15" s="7" t="s">
        <v>29</v>
      </c>
      <c r="AI15" s="7" t="s">
        <v>29</v>
      </c>
      <c r="AJ15" s="7" t="s">
        <v>29</v>
      </c>
      <c r="AK15" s="7" t="s">
        <v>29</v>
      </c>
      <c r="AL15" s="7" t="s">
        <v>29</v>
      </c>
      <c r="AM15" s="7" t="s">
        <v>152</v>
      </c>
    </row>
    <row r="16" spans="1:39" s="17" customFormat="1" ht="114.75" customHeight="1" x14ac:dyDescent="0.25">
      <c r="A16" s="76"/>
      <c r="B16" s="77"/>
      <c r="C16" s="85"/>
      <c r="D16" s="85"/>
      <c r="E16" s="85"/>
      <c r="F16" s="87"/>
      <c r="G16" s="87"/>
      <c r="H16" s="87"/>
      <c r="I16" s="87"/>
      <c r="J16" s="87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104" t="s">
        <v>207</v>
      </c>
      <c r="V16" s="23">
        <v>100</v>
      </c>
      <c r="W16" s="68">
        <v>100</v>
      </c>
      <c r="X16" s="121">
        <v>100</v>
      </c>
      <c r="Y16" s="163">
        <v>100</v>
      </c>
      <c r="Z16" s="163">
        <v>100</v>
      </c>
      <c r="AA16" s="23">
        <v>100</v>
      </c>
      <c r="AB16" s="23">
        <v>100</v>
      </c>
      <c r="AC16" s="23">
        <v>100</v>
      </c>
      <c r="AD16" s="23">
        <v>100</v>
      </c>
      <c r="AE16" s="23">
        <v>100</v>
      </c>
      <c r="AF16" s="23">
        <v>100</v>
      </c>
      <c r="AG16" s="23">
        <v>100</v>
      </c>
      <c r="AH16" s="23">
        <v>100</v>
      </c>
      <c r="AI16" s="23">
        <v>100</v>
      </c>
      <c r="AJ16" s="23">
        <v>100</v>
      </c>
      <c r="AK16" s="23">
        <v>100</v>
      </c>
      <c r="AL16" s="23">
        <v>100</v>
      </c>
      <c r="AM16" s="23">
        <v>100</v>
      </c>
    </row>
    <row r="17" spans="1:39" s="17" customFormat="1" ht="102.75" customHeight="1" x14ac:dyDescent="0.25">
      <c r="A17" s="72"/>
      <c r="B17" s="73"/>
      <c r="C17" s="84"/>
      <c r="D17" s="84"/>
      <c r="E17" s="84"/>
      <c r="F17" s="97"/>
      <c r="G17" s="97"/>
      <c r="H17" s="97"/>
      <c r="I17" s="97"/>
      <c r="J17" s="97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104" t="s">
        <v>192</v>
      </c>
      <c r="V17" s="23" t="s">
        <v>2</v>
      </c>
      <c r="W17" s="68" t="s">
        <v>2</v>
      </c>
      <c r="X17" s="121" t="s">
        <v>2</v>
      </c>
      <c r="Y17" s="163" t="s">
        <v>2</v>
      </c>
      <c r="Z17" s="163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  <c r="AE17" s="23" t="s">
        <v>2</v>
      </c>
      <c r="AF17" s="23" t="s">
        <v>2</v>
      </c>
      <c r="AG17" s="23" t="s">
        <v>2</v>
      </c>
      <c r="AH17" s="23" t="s">
        <v>2</v>
      </c>
      <c r="AI17" s="23" t="s">
        <v>2</v>
      </c>
      <c r="AJ17" s="23" t="s">
        <v>2</v>
      </c>
      <c r="AK17" s="23" t="s">
        <v>2</v>
      </c>
      <c r="AL17" s="23" t="s">
        <v>2</v>
      </c>
      <c r="AM17" s="23" t="s">
        <v>2</v>
      </c>
    </row>
    <row r="18" spans="1:39" ht="84" customHeight="1" x14ac:dyDescent="0.25">
      <c r="A18" s="59"/>
      <c r="B18" s="60"/>
      <c r="C18" s="84"/>
      <c r="D18" s="84"/>
      <c r="E18" s="84"/>
      <c r="F18" s="97"/>
      <c r="G18" s="97"/>
      <c r="H18" s="97"/>
      <c r="I18" s="97"/>
      <c r="J18" s="97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109" t="s">
        <v>111</v>
      </c>
      <c r="V18" s="23" t="s">
        <v>2</v>
      </c>
      <c r="W18" s="68" t="s">
        <v>2</v>
      </c>
      <c r="X18" s="121" t="s">
        <v>2</v>
      </c>
      <c r="Y18" s="163" t="s">
        <v>2</v>
      </c>
      <c r="Z18" s="163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  <c r="AE18" s="23" t="s">
        <v>2</v>
      </c>
      <c r="AF18" s="23" t="s">
        <v>2</v>
      </c>
      <c r="AG18" s="23" t="s">
        <v>2</v>
      </c>
      <c r="AH18" s="23" t="s">
        <v>2</v>
      </c>
      <c r="AI18" s="23" t="s">
        <v>2</v>
      </c>
      <c r="AJ18" s="23" t="s">
        <v>2</v>
      </c>
      <c r="AK18" s="23" t="s">
        <v>2</v>
      </c>
      <c r="AL18" s="23" t="s">
        <v>2</v>
      </c>
      <c r="AM18" s="23" t="s">
        <v>2</v>
      </c>
    </row>
    <row r="19" spans="1:39" ht="92.25" customHeight="1" x14ac:dyDescent="0.25">
      <c r="A19" s="59"/>
      <c r="B19" s="60"/>
      <c r="C19" s="84"/>
      <c r="D19" s="84"/>
      <c r="E19" s="84"/>
      <c r="F19" s="97"/>
      <c r="G19" s="97"/>
      <c r="H19" s="97"/>
      <c r="I19" s="97"/>
      <c r="J19" s="97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109" t="s">
        <v>112</v>
      </c>
      <c r="V19" s="23" t="s">
        <v>2</v>
      </c>
      <c r="W19" s="68" t="s">
        <v>2</v>
      </c>
      <c r="X19" s="121" t="s">
        <v>2</v>
      </c>
      <c r="Y19" s="163" t="s">
        <v>2</v>
      </c>
      <c r="Z19" s="16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  <c r="AE19" s="23" t="s">
        <v>2</v>
      </c>
      <c r="AF19" s="23" t="s">
        <v>2</v>
      </c>
      <c r="AG19" s="23" t="s">
        <v>2</v>
      </c>
      <c r="AH19" s="23" t="s">
        <v>2</v>
      </c>
      <c r="AI19" s="23" t="s">
        <v>2</v>
      </c>
      <c r="AJ19" s="23" t="s">
        <v>2</v>
      </c>
      <c r="AK19" s="23" t="s">
        <v>2</v>
      </c>
      <c r="AL19" s="23" t="s">
        <v>2</v>
      </c>
      <c r="AM19" s="23" t="s">
        <v>2</v>
      </c>
    </row>
    <row r="20" spans="1:39" ht="79.5" customHeight="1" x14ac:dyDescent="0.25">
      <c r="A20" s="59"/>
      <c r="B20" s="60"/>
      <c r="C20" s="84"/>
      <c r="D20" s="84"/>
      <c r="E20" s="84"/>
      <c r="F20" s="97"/>
      <c r="G20" s="97"/>
      <c r="H20" s="97"/>
      <c r="I20" s="97"/>
      <c r="J20" s="97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104" t="s">
        <v>193</v>
      </c>
      <c r="V20" s="23" t="s">
        <v>2</v>
      </c>
      <c r="W20" s="68" t="s">
        <v>2</v>
      </c>
      <c r="X20" s="121" t="s">
        <v>2</v>
      </c>
      <c r="Y20" s="163" t="s">
        <v>2</v>
      </c>
      <c r="Z20" s="16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</row>
    <row r="21" spans="1:39" ht="45" x14ac:dyDescent="0.25">
      <c r="A21" s="146"/>
      <c r="B21" s="148"/>
      <c r="C21" s="85"/>
      <c r="D21" s="85"/>
      <c r="E21" s="85"/>
      <c r="F21" s="87"/>
      <c r="G21" s="87"/>
      <c r="H21" s="87"/>
      <c r="I21" s="87"/>
      <c r="J21" s="87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104" t="s">
        <v>69</v>
      </c>
      <c r="V21" s="23">
        <v>4</v>
      </c>
      <c r="W21" s="68">
        <v>6</v>
      </c>
      <c r="X21" s="121">
        <v>5</v>
      </c>
      <c r="Y21" s="163">
        <v>4</v>
      </c>
      <c r="Z21" s="163">
        <v>4</v>
      </c>
      <c r="AA21" s="23">
        <v>4</v>
      </c>
      <c r="AB21" s="23">
        <v>4</v>
      </c>
      <c r="AC21" s="23">
        <v>4</v>
      </c>
      <c r="AD21" s="23">
        <v>4</v>
      </c>
      <c r="AE21" s="23">
        <v>4</v>
      </c>
      <c r="AF21" s="23">
        <v>4</v>
      </c>
      <c r="AG21" s="23">
        <v>4</v>
      </c>
      <c r="AH21" s="23">
        <v>4</v>
      </c>
      <c r="AI21" s="23">
        <v>4</v>
      </c>
      <c r="AJ21" s="23">
        <v>4</v>
      </c>
      <c r="AK21" s="23">
        <v>4</v>
      </c>
      <c r="AL21" s="23">
        <v>4</v>
      </c>
      <c r="AM21" s="23">
        <v>4</v>
      </c>
    </row>
    <row r="22" spans="1:39" ht="206.25" customHeight="1" x14ac:dyDescent="0.25">
      <c r="A22" s="59"/>
      <c r="B22" s="60"/>
      <c r="C22" s="84"/>
      <c r="D22" s="84"/>
      <c r="E22" s="84"/>
      <c r="F22" s="97"/>
      <c r="G22" s="97"/>
      <c r="H22" s="97"/>
      <c r="I22" s="97"/>
      <c r="J22" s="97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100" t="s">
        <v>218</v>
      </c>
      <c r="V22" s="23">
        <v>1.5</v>
      </c>
      <c r="W22" s="68">
        <v>1</v>
      </c>
      <c r="X22" s="121">
        <v>1</v>
      </c>
      <c r="Y22" s="163" t="s">
        <v>30</v>
      </c>
      <c r="Z22" s="163" t="s">
        <v>30</v>
      </c>
      <c r="AA22" s="23" t="s">
        <v>30</v>
      </c>
      <c r="AB22" s="23" t="s">
        <v>30</v>
      </c>
      <c r="AC22" s="23" t="s">
        <v>30</v>
      </c>
      <c r="AD22" s="23" t="s">
        <v>30</v>
      </c>
      <c r="AE22" s="23" t="s">
        <v>30</v>
      </c>
      <c r="AF22" s="23" t="s">
        <v>30</v>
      </c>
      <c r="AG22" s="23" t="s">
        <v>30</v>
      </c>
      <c r="AH22" s="23" t="s">
        <v>30</v>
      </c>
      <c r="AI22" s="23" t="s">
        <v>30</v>
      </c>
      <c r="AJ22" s="23" t="s">
        <v>30</v>
      </c>
      <c r="AK22" s="23" t="s">
        <v>30</v>
      </c>
      <c r="AL22" s="23" t="s">
        <v>30</v>
      </c>
      <c r="AM22" s="23" t="s">
        <v>153</v>
      </c>
    </row>
    <row r="23" spans="1:39" s="9" customFormat="1" ht="90.75" customHeight="1" x14ac:dyDescent="0.25">
      <c r="A23" s="167"/>
      <c r="B23" s="16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110" t="s">
        <v>268</v>
      </c>
      <c r="V23" s="166">
        <v>2</v>
      </c>
      <c r="W23" s="166">
        <v>2</v>
      </c>
      <c r="X23" s="166">
        <v>1</v>
      </c>
      <c r="Y23" s="166">
        <v>1</v>
      </c>
      <c r="Z23" s="166">
        <v>1</v>
      </c>
      <c r="AA23" s="166">
        <v>1</v>
      </c>
      <c r="AB23" s="166">
        <v>1</v>
      </c>
      <c r="AC23" s="166">
        <v>1</v>
      </c>
      <c r="AD23" s="166">
        <v>1</v>
      </c>
      <c r="AE23" s="166">
        <v>1</v>
      </c>
      <c r="AF23" s="166">
        <v>1</v>
      </c>
      <c r="AG23" s="166">
        <v>1</v>
      </c>
      <c r="AH23" s="166">
        <v>1</v>
      </c>
      <c r="AI23" s="166">
        <v>1</v>
      </c>
      <c r="AJ23" s="166">
        <v>1</v>
      </c>
      <c r="AK23" s="166">
        <v>1</v>
      </c>
      <c r="AL23" s="166">
        <v>1</v>
      </c>
      <c r="AM23" s="168" t="s">
        <v>186</v>
      </c>
    </row>
    <row r="24" spans="1:39" ht="108.75" customHeight="1" x14ac:dyDescent="0.25">
      <c r="A24" s="59"/>
      <c r="B24" s="60"/>
      <c r="C24" s="84"/>
      <c r="D24" s="84"/>
      <c r="E24" s="84"/>
      <c r="F24" s="97"/>
      <c r="G24" s="97"/>
      <c r="H24" s="97"/>
      <c r="I24" s="97"/>
      <c r="J24" s="97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104" t="s">
        <v>171</v>
      </c>
      <c r="V24" s="23">
        <v>100</v>
      </c>
      <c r="W24" s="68">
        <v>100</v>
      </c>
      <c r="X24" s="121">
        <v>100</v>
      </c>
      <c r="Y24" s="163">
        <v>100</v>
      </c>
      <c r="Z24" s="163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100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100</v>
      </c>
    </row>
    <row r="25" spans="1:39" s="17" customFormat="1" ht="72.75" customHeight="1" x14ac:dyDescent="0.25">
      <c r="A25" s="59"/>
      <c r="B25" s="60"/>
      <c r="C25" s="84"/>
      <c r="D25" s="84"/>
      <c r="E25" s="84"/>
      <c r="F25" s="97"/>
      <c r="G25" s="97"/>
      <c r="H25" s="97"/>
      <c r="I25" s="97"/>
      <c r="J25" s="97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104" t="s">
        <v>194</v>
      </c>
      <c r="V25" s="23">
        <v>4</v>
      </c>
      <c r="W25" s="68">
        <v>4</v>
      </c>
      <c r="X25" s="121">
        <v>4</v>
      </c>
      <c r="Y25" s="163">
        <v>4</v>
      </c>
      <c r="Z25" s="163">
        <v>4</v>
      </c>
      <c r="AA25" s="23">
        <v>4</v>
      </c>
      <c r="AB25" s="23">
        <v>4</v>
      </c>
      <c r="AC25" s="23">
        <v>4</v>
      </c>
      <c r="AD25" s="23">
        <v>4</v>
      </c>
      <c r="AE25" s="23">
        <v>4</v>
      </c>
      <c r="AF25" s="23">
        <v>4</v>
      </c>
      <c r="AG25" s="23">
        <v>4</v>
      </c>
      <c r="AH25" s="23">
        <v>4</v>
      </c>
      <c r="AI25" s="23">
        <v>4</v>
      </c>
      <c r="AJ25" s="23">
        <v>4</v>
      </c>
      <c r="AK25" s="23">
        <v>4</v>
      </c>
      <c r="AL25" s="23">
        <v>4</v>
      </c>
      <c r="AM25" s="23" t="s">
        <v>157</v>
      </c>
    </row>
    <row r="26" spans="1:39" ht="54" customHeight="1" x14ac:dyDescent="0.25">
      <c r="A26" s="59"/>
      <c r="B26" s="60"/>
      <c r="C26" s="84"/>
      <c r="D26" s="84"/>
      <c r="E26" s="84"/>
      <c r="F26" s="97"/>
      <c r="G26" s="97"/>
      <c r="H26" s="97"/>
      <c r="I26" s="97"/>
      <c r="J26" s="97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104" t="s">
        <v>88</v>
      </c>
      <c r="V26" s="23" t="s">
        <v>2</v>
      </c>
      <c r="W26" s="68" t="s">
        <v>2</v>
      </c>
      <c r="X26" s="121" t="s">
        <v>2</v>
      </c>
      <c r="Y26" s="163" t="s">
        <v>2</v>
      </c>
      <c r="Z26" s="16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</row>
    <row r="27" spans="1:39" ht="105" x14ac:dyDescent="0.25">
      <c r="A27" s="59"/>
      <c r="B27" s="60"/>
      <c r="C27" s="84"/>
      <c r="D27" s="84"/>
      <c r="E27" s="84"/>
      <c r="F27" s="97"/>
      <c r="G27" s="97"/>
      <c r="H27" s="97"/>
      <c r="I27" s="97"/>
      <c r="J27" s="97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104" t="s">
        <v>189</v>
      </c>
      <c r="V27" s="23">
        <v>100</v>
      </c>
      <c r="W27" s="68">
        <v>100</v>
      </c>
      <c r="X27" s="121">
        <v>100</v>
      </c>
      <c r="Y27" s="163">
        <v>100</v>
      </c>
      <c r="Z27" s="163">
        <v>100</v>
      </c>
      <c r="AA27" s="23">
        <v>100</v>
      </c>
      <c r="AB27" s="23">
        <v>100</v>
      </c>
      <c r="AC27" s="23">
        <v>100</v>
      </c>
      <c r="AD27" s="23">
        <v>100</v>
      </c>
      <c r="AE27" s="23">
        <v>100</v>
      </c>
      <c r="AF27" s="23">
        <v>100</v>
      </c>
      <c r="AG27" s="23">
        <v>100</v>
      </c>
      <c r="AH27" s="23">
        <v>100</v>
      </c>
      <c r="AI27" s="23">
        <v>100</v>
      </c>
      <c r="AJ27" s="23">
        <v>100</v>
      </c>
      <c r="AK27" s="23">
        <v>100</v>
      </c>
      <c r="AL27" s="23">
        <v>100</v>
      </c>
      <c r="AM27" s="23">
        <v>100</v>
      </c>
    </row>
    <row r="28" spans="1:39" ht="108" customHeight="1" x14ac:dyDescent="0.25">
      <c r="A28" s="59"/>
      <c r="B28" s="60"/>
      <c r="C28" s="84"/>
      <c r="D28" s="84"/>
      <c r="E28" s="84"/>
      <c r="F28" s="97"/>
      <c r="G28" s="97"/>
      <c r="H28" s="97"/>
      <c r="I28" s="97"/>
      <c r="J28" s="97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104" t="s">
        <v>195</v>
      </c>
      <c r="V28" s="23">
        <v>2</v>
      </c>
      <c r="W28" s="68">
        <v>2</v>
      </c>
      <c r="X28" s="121">
        <v>2</v>
      </c>
      <c r="Y28" s="163">
        <v>2</v>
      </c>
      <c r="Z28" s="163">
        <v>2</v>
      </c>
      <c r="AA28" s="23">
        <v>2</v>
      </c>
      <c r="AB28" s="23">
        <v>2</v>
      </c>
      <c r="AC28" s="23">
        <v>2</v>
      </c>
      <c r="AD28" s="23">
        <v>2</v>
      </c>
      <c r="AE28" s="23">
        <v>2</v>
      </c>
      <c r="AF28" s="23">
        <v>2</v>
      </c>
      <c r="AG28" s="23">
        <v>2</v>
      </c>
      <c r="AH28" s="23">
        <v>2</v>
      </c>
      <c r="AI28" s="23">
        <v>2</v>
      </c>
      <c r="AJ28" s="23">
        <v>2</v>
      </c>
      <c r="AK28" s="23">
        <v>2</v>
      </c>
      <c r="AL28" s="23">
        <v>2</v>
      </c>
      <c r="AM28" s="23" t="s">
        <v>156</v>
      </c>
    </row>
    <row r="29" spans="1:39" ht="108" customHeight="1" x14ac:dyDescent="0.25">
      <c r="A29" s="126"/>
      <c r="B29" s="129"/>
      <c r="C29" s="84"/>
      <c r="D29" s="84"/>
      <c r="E29" s="84"/>
      <c r="F29" s="97"/>
      <c r="G29" s="97"/>
      <c r="H29" s="97"/>
      <c r="I29" s="97"/>
      <c r="J29" s="97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107" t="s">
        <v>242</v>
      </c>
      <c r="V29" s="7">
        <v>99</v>
      </c>
      <c r="W29" s="7">
        <v>100.9</v>
      </c>
      <c r="X29" s="7">
        <v>101.2</v>
      </c>
      <c r="Y29" s="163" t="s">
        <v>187</v>
      </c>
      <c r="Z29" s="163" t="s">
        <v>187</v>
      </c>
      <c r="AA29" s="7" t="s">
        <v>187</v>
      </c>
      <c r="AB29" s="7" t="s">
        <v>187</v>
      </c>
      <c r="AC29" s="7" t="s">
        <v>187</v>
      </c>
      <c r="AD29" s="7" t="s">
        <v>187</v>
      </c>
      <c r="AE29" s="7" t="s">
        <v>187</v>
      </c>
      <c r="AF29" s="7" t="s">
        <v>187</v>
      </c>
      <c r="AG29" s="7" t="s">
        <v>187</v>
      </c>
      <c r="AH29" s="7" t="s">
        <v>187</v>
      </c>
      <c r="AI29" s="7" t="s">
        <v>187</v>
      </c>
      <c r="AJ29" s="7" t="s">
        <v>187</v>
      </c>
      <c r="AK29" s="7" t="s">
        <v>187</v>
      </c>
      <c r="AL29" s="7" t="s">
        <v>187</v>
      </c>
      <c r="AM29" s="7" t="s">
        <v>154</v>
      </c>
    </row>
    <row r="30" spans="1:39" ht="63.75" customHeight="1" x14ac:dyDescent="0.25">
      <c r="A30" s="59"/>
      <c r="B30" s="60"/>
      <c r="C30" s="84"/>
      <c r="D30" s="84"/>
      <c r="E30" s="84"/>
      <c r="F30" s="97"/>
      <c r="G30" s="97"/>
      <c r="H30" s="97"/>
      <c r="I30" s="97"/>
      <c r="J30" s="97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108" t="s">
        <v>208</v>
      </c>
      <c r="V30" s="7" t="s">
        <v>2</v>
      </c>
      <c r="W30" s="7" t="s">
        <v>2</v>
      </c>
      <c r="X30" s="7" t="s">
        <v>2</v>
      </c>
      <c r="Y30" s="163" t="s">
        <v>2</v>
      </c>
      <c r="Z30" s="163" t="s">
        <v>2</v>
      </c>
      <c r="AA30" s="7" t="s">
        <v>2</v>
      </c>
      <c r="AB30" s="7" t="s">
        <v>2</v>
      </c>
      <c r="AC30" s="7" t="s">
        <v>2</v>
      </c>
      <c r="AD30" s="7" t="s">
        <v>2</v>
      </c>
      <c r="AE30" s="7" t="s">
        <v>2</v>
      </c>
      <c r="AF30" s="7" t="s">
        <v>2</v>
      </c>
      <c r="AG30" s="7" t="s">
        <v>2</v>
      </c>
      <c r="AH30" s="7" t="s">
        <v>2</v>
      </c>
      <c r="AI30" s="7" t="s">
        <v>2</v>
      </c>
      <c r="AJ30" s="7" t="s">
        <v>2</v>
      </c>
      <c r="AK30" s="7" t="s">
        <v>2</v>
      </c>
      <c r="AL30" s="7" t="s">
        <v>2</v>
      </c>
      <c r="AM30" s="7" t="s">
        <v>2</v>
      </c>
    </row>
    <row r="31" spans="1:39" ht="66" customHeight="1" x14ac:dyDescent="0.25">
      <c r="A31" s="59"/>
      <c r="B31" s="60"/>
      <c r="C31" s="84"/>
      <c r="D31" s="84"/>
      <c r="E31" s="84"/>
      <c r="F31" s="97"/>
      <c r="G31" s="97"/>
      <c r="H31" s="97"/>
      <c r="I31" s="97"/>
      <c r="J31" s="97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104" t="s">
        <v>75</v>
      </c>
      <c r="V31" s="23">
        <v>6</v>
      </c>
      <c r="W31" s="68">
        <v>4</v>
      </c>
      <c r="X31" s="121">
        <v>4</v>
      </c>
      <c r="Y31" s="163" t="s">
        <v>34</v>
      </c>
      <c r="Z31" s="163" t="s">
        <v>34</v>
      </c>
      <c r="AA31" s="23" t="s">
        <v>34</v>
      </c>
      <c r="AB31" s="23" t="s">
        <v>34</v>
      </c>
      <c r="AC31" s="23" t="s">
        <v>34</v>
      </c>
      <c r="AD31" s="23" t="s">
        <v>34</v>
      </c>
      <c r="AE31" s="23" t="s">
        <v>34</v>
      </c>
      <c r="AF31" s="23" t="s">
        <v>34</v>
      </c>
      <c r="AG31" s="23" t="s">
        <v>34</v>
      </c>
      <c r="AH31" s="23" t="s">
        <v>34</v>
      </c>
      <c r="AI31" s="23" t="s">
        <v>34</v>
      </c>
      <c r="AJ31" s="23" t="s">
        <v>34</v>
      </c>
      <c r="AK31" s="23" t="s">
        <v>34</v>
      </c>
      <c r="AL31" s="23" t="s">
        <v>34</v>
      </c>
      <c r="AM31" s="23" t="s">
        <v>155</v>
      </c>
    </row>
    <row r="32" spans="1:39" ht="70.5" customHeight="1" x14ac:dyDescent="0.25">
      <c r="A32" s="70"/>
      <c r="B32" s="71"/>
      <c r="C32" s="84"/>
      <c r="D32" s="84"/>
      <c r="E32" s="84"/>
      <c r="F32" s="97"/>
      <c r="G32" s="97"/>
      <c r="H32" s="97"/>
      <c r="I32" s="97"/>
      <c r="J32" s="97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104" t="s">
        <v>209</v>
      </c>
      <c r="V32" s="23">
        <v>4</v>
      </c>
      <c r="W32" s="68">
        <v>4</v>
      </c>
      <c r="X32" s="121">
        <v>4</v>
      </c>
      <c r="Y32" s="163">
        <v>4</v>
      </c>
      <c r="Z32" s="163">
        <v>4</v>
      </c>
      <c r="AA32" s="23">
        <v>4</v>
      </c>
      <c r="AB32" s="23">
        <v>4</v>
      </c>
      <c r="AC32" s="23">
        <v>4</v>
      </c>
      <c r="AD32" s="23">
        <v>4</v>
      </c>
      <c r="AE32" s="23">
        <v>4</v>
      </c>
      <c r="AF32" s="23">
        <v>4</v>
      </c>
      <c r="AG32" s="23">
        <v>4</v>
      </c>
      <c r="AH32" s="23">
        <v>4</v>
      </c>
      <c r="AI32" s="23">
        <v>4</v>
      </c>
      <c r="AJ32" s="23">
        <v>4</v>
      </c>
      <c r="AK32" s="23">
        <v>4</v>
      </c>
      <c r="AL32" s="23">
        <v>4</v>
      </c>
      <c r="AM32" s="23" t="s">
        <v>157</v>
      </c>
    </row>
    <row r="33" spans="1:39" ht="81" customHeight="1" x14ac:dyDescent="0.25">
      <c r="A33" s="59"/>
      <c r="B33" s="60"/>
      <c r="C33" s="84"/>
      <c r="D33" s="84"/>
      <c r="E33" s="84"/>
      <c r="F33" s="97"/>
      <c r="G33" s="97"/>
      <c r="H33" s="97"/>
      <c r="I33" s="97"/>
      <c r="J33" s="97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100" t="s">
        <v>196</v>
      </c>
      <c r="V33" s="53" t="s">
        <v>2</v>
      </c>
      <c r="W33" s="66" t="s">
        <v>2</v>
      </c>
      <c r="X33" s="119" t="s">
        <v>2</v>
      </c>
      <c r="Y33" s="159" t="s">
        <v>2</v>
      </c>
      <c r="Z33" s="159" t="s">
        <v>2</v>
      </c>
      <c r="AA33" s="53" t="s">
        <v>2</v>
      </c>
      <c r="AB33" s="53" t="s">
        <v>2</v>
      </c>
      <c r="AC33" s="53" t="s">
        <v>2</v>
      </c>
      <c r="AD33" s="53" t="s">
        <v>2</v>
      </c>
      <c r="AE33" s="53" t="s">
        <v>2</v>
      </c>
      <c r="AF33" s="53" t="s">
        <v>2</v>
      </c>
      <c r="AG33" s="53" t="s">
        <v>2</v>
      </c>
      <c r="AH33" s="53" t="s">
        <v>2</v>
      </c>
      <c r="AI33" s="53" t="s">
        <v>2</v>
      </c>
      <c r="AJ33" s="53" t="s">
        <v>2</v>
      </c>
      <c r="AK33" s="53" t="s">
        <v>2</v>
      </c>
      <c r="AL33" s="53" t="s">
        <v>2</v>
      </c>
      <c r="AM33" s="53" t="s">
        <v>2</v>
      </c>
    </row>
    <row r="34" spans="1:39" ht="129.75" customHeight="1" x14ac:dyDescent="0.25">
      <c r="A34" s="59"/>
      <c r="B34" s="60"/>
      <c r="C34" s="84"/>
      <c r="D34" s="84"/>
      <c r="E34" s="84"/>
      <c r="F34" s="97"/>
      <c r="G34" s="97"/>
      <c r="H34" s="97"/>
      <c r="I34" s="97"/>
      <c r="J34" s="97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104" t="s">
        <v>211</v>
      </c>
      <c r="V34" s="23" t="s">
        <v>2</v>
      </c>
      <c r="W34" s="68" t="s">
        <v>2</v>
      </c>
      <c r="X34" s="121" t="s">
        <v>2</v>
      </c>
      <c r="Y34" s="163" t="s">
        <v>2</v>
      </c>
      <c r="Z34" s="16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2.75" customHeight="1" x14ac:dyDescent="0.25">
      <c r="A35" s="59"/>
      <c r="B35" s="60"/>
      <c r="C35" s="84"/>
      <c r="D35" s="84"/>
      <c r="E35" s="84"/>
      <c r="F35" s="97"/>
      <c r="G35" s="97"/>
      <c r="H35" s="97"/>
      <c r="I35" s="97"/>
      <c r="J35" s="97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104" t="s">
        <v>210</v>
      </c>
      <c r="V35" s="23" t="s">
        <v>2</v>
      </c>
      <c r="W35" s="68" t="s">
        <v>2</v>
      </c>
      <c r="X35" s="121" t="s">
        <v>2</v>
      </c>
      <c r="Y35" s="163" t="s">
        <v>2</v>
      </c>
      <c r="Z35" s="16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127.5" customHeight="1" x14ac:dyDescent="0.25">
      <c r="A36" s="145"/>
      <c r="B36" s="48"/>
      <c r="C36" s="86"/>
      <c r="D36" s="86"/>
      <c r="E36" s="86"/>
      <c r="F36" s="98"/>
      <c r="G36" s="98"/>
      <c r="H36" s="98"/>
      <c r="I36" s="98"/>
      <c r="J36" s="98"/>
      <c r="K36" s="86"/>
      <c r="L36" s="84"/>
      <c r="M36" s="86"/>
      <c r="N36" s="84"/>
      <c r="O36" s="84"/>
      <c r="P36" s="84"/>
      <c r="Q36" s="84"/>
      <c r="R36" s="84"/>
      <c r="S36" s="84"/>
      <c r="T36" s="86"/>
      <c r="U36" s="147" t="s">
        <v>197</v>
      </c>
      <c r="V36" s="65">
        <v>100</v>
      </c>
      <c r="W36" s="68">
        <v>100</v>
      </c>
      <c r="X36" s="121">
        <v>100</v>
      </c>
      <c r="Y36" s="163">
        <v>100</v>
      </c>
      <c r="Z36" s="163">
        <v>100</v>
      </c>
      <c r="AA36" s="65">
        <v>100</v>
      </c>
      <c r="AB36" s="65">
        <v>100</v>
      </c>
      <c r="AC36" s="65">
        <v>100</v>
      </c>
      <c r="AD36" s="65">
        <v>100</v>
      </c>
      <c r="AE36" s="65">
        <v>100</v>
      </c>
      <c r="AF36" s="65">
        <v>100</v>
      </c>
      <c r="AG36" s="65">
        <v>100</v>
      </c>
      <c r="AH36" s="65">
        <v>100</v>
      </c>
      <c r="AI36" s="65">
        <v>100</v>
      </c>
      <c r="AJ36" s="65">
        <v>100</v>
      </c>
      <c r="AK36" s="65">
        <v>100</v>
      </c>
      <c r="AL36" s="65">
        <v>100</v>
      </c>
      <c r="AM36" s="65">
        <v>100</v>
      </c>
    </row>
    <row r="37" spans="1:39" ht="93.75" customHeight="1" x14ac:dyDescent="0.25">
      <c r="A37" s="63"/>
      <c r="B37" s="64"/>
      <c r="C37" s="84"/>
      <c r="D37" s="84"/>
      <c r="E37" s="84"/>
      <c r="F37" s="97"/>
      <c r="G37" s="97"/>
      <c r="H37" s="97"/>
      <c r="I37" s="97"/>
      <c r="J37" s="97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111" t="s">
        <v>214</v>
      </c>
      <c r="V37" s="62" t="s">
        <v>2</v>
      </c>
      <c r="W37" s="67" t="s">
        <v>2</v>
      </c>
      <c r="X37" s="120" t="s">
        <v>2</v>
      </c>
      <c r="Y37" s="160" t="s">
        <v>2</v>
      </c>
      <c r="Z37" s="160" t="s">
        <v>2</v>
      </c>
      <c r="AA37" s="62" t="s">
        <v>2</v>
      </c>
      <c r="AB37" s="62" t="s">
        <v>2</v>
      </c>
      <c r="AC37" s="62" t="s">
        <v>2</v>
      </c>
      <c r="AD37" s="62" t="s">
        <v>2</v>
      </c>
      <c r="AE37" s="62" t="s">
        <v>2</v>
      </c>
      <c r="AF37" s="62" t="s">
        <v>2</v>
      </c>
      <c r="AG37" s="62" t="s">
        <v>2</v>
      </c>
      <c r="AH37" s="62" t="s">
        <v>2</v>
      </c>
      <c r="AI37" s="62" t="s">
        <v>2</v>
      </c>
      <c r="AJ37" s="62" t="s">
        <v>2</v>
      </c>
      <c r="AK37" s="62" t="s">
        <v>2</v>
      </c>
      <c r="AL37" s="62" t="s">
        <v>2</v>
      </c>
      <c r="AM37" s="62" t="s">
        <v>2</v>
      </c>
    </row>
    <row r="38" spans="1:39" ht="92.25" customHeight="1" x14ac:dyDescent="0.25">
      <c r="A38" s="75"/>
      <c r="B38" s="48"/>
      <c r="C38" s="86"/>
      <c r="D38" s="86"/>
      <c r="E38" s="86"/>
      <c r="F38" s="98"/>
      <c r="G38" s="98"/>
      <c r="H38" s="98"/>
      <c r="I38" s="98"/>
      <c r="J38" s="98"/>
      <c r="K38" s="86"/>
      <c r="L38" s="86"/>
      <c r="M38" s="86"/>
      <c r="N38" s="86"/>
      <c r="O38" s="86"/>
      <c r="P38" s="86"/>
      <c r="Q38" s="86"/>
      <c r="R38" s="86"/>
      <c r="S38" s="86"/>
      <c r="T38" s="84"/>
      <c r="U38" s="104" t="s">
        <v>238</v>
      </c>
      <c r="V38" s="23">
        <v>100</v>
      </c>
      <c r="W38" s="68">
        <v>100</v>
      </c>
      <c r="X38" s="121">
        <v>100</v>
      </c>
      <c r="Y38" s="163">
        <v>100</v>
      </c>
      <c r="Z38" s="163">
        <v>100</v>
      </c>
      <c r="AA38" s="23">
        <v>100</v>
      </c>
      <c r="AB38" s="23">
        <v>100</v>
      </c>
      <c r="AC38" s="23">
        <v>100</v>
      </c>
      <c r="AD38" s="23">
        <v>100</v>
      </c>
      <c r="AE38" s="23">
        <v>100</v>
      </c>
      <c r="AF38" s="23">
        <v>100</v>
      </c>
      <c r="AG38" s="23">
        <v>100</v>
      </c>
      <c r="AH38" s="23">
        <v>100</v>
      </c>
      <c r="AI38" s="23">
        <v>100</v>
      </c>
      <c r="AJ38" s="23">
        <v>100</v>
      </c>
      <c r="AK38" s="23">
        <v>100</v>
      </c>
      <c r="AL38" s="23">
        <v>100</v>
      </c>
      <c r="AM38" s="23">
        <v>100</v>
      </c>
    </row>
    <row r="39" spans="1:39" s="17" customFormat="1" ht="102" customHeight="1" x14ac:dyDescent="0.25">
      <c r="A39" s="75"/>
      <c r="B39" s="48"/>
      <c r="C39" s="86"/>
      <c r="D39" s="86"/>
      <c r="E39" s="86"/>
      <c r="F39" s="98"/>
      <c r="G39" s="98"/>
      <c r="H39" s="98"/>
      <c r="I39" s="98"/>
      <c r="J39" s="98"/>
      <c r="K39" s="86"/>
      <c r="L39" s="86"/>
      <c r="M39" s="86"/>
      <c r="N39" s="86"/>
      <c r="O39" s="86"/>
      <c r="P39" s="86"/>
      <c r="Q39" s="86"/>
      <c r="R39" s="86"/>
      <c r="S39" s="86"/>
      <c r="T39" s="84"/>
      <c r="U39" s="104" t="s">
        <v>120</v>
      </c>
      <c r="V39" s="23">
        <v>100</v>
      </c>
      <c r="W39" s="68">
        <v>100</v>
      </c>
      <c r="X39" s="121">
        <v>100</v>
      </c>
      <c r="Y39" s="163">
        <v>100</v>
      </c>
      <c r="Z39" s="16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94.5" customHeight="1" x14ac:dyDescent="0.25">
      <c r="A40" s="59"/>
      <c r="B40" s="60"/>
      <c r="C40" s="84"/>
      <c r="D40" s="84"/>
      <c r="E40" s="84"/>
      <c r="F40" s="97"/>
      <c r="G40" s="97"/>
      <c r="H40" s="97"/>
      <c r="I40" s="97"/>
      <c r="J40" s="97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104" t="s">
        <v>203</v>
      </c>
      <c r="V40" s="23" t="s">
        <v>2</v>
      </c>
      <c r="W40" s="68" t="s">
        <v>2</v>
      </c>
      <c r="X40" s="121" t="s">
        <v>2</v>
      </c>
      <c r="Y40" s="163" t="s">
        <v>2</v>
      </c>
      <c r="Z40" s="163" t="s">
        <v>2</v>
      </c>
      <c r="AA40" s="23" t="s">
        <v>2</v>
      </c>
      <c r="AB40" s="23" t="s">
        <v>2</v>
      </c>
      <c r="AC40" s="23" t="s">
        <v>2</v>
      </c>
      <c r="AD40" s="23" t="s">
        <v>2</v>
      </c>
      <c r="AE40" s="23" t="s">
        <v>2</v>
      </c>
      <c r="AF40" s="23" t="s">
        <v>2</v>
      </c>
      <c r="AG40" s="23" t="s">
        <v>2</v>
      </c>
      <c r="AH40" s="23" t="s">
        <v>2</v>
      </c>
      <c r="AI40" s="23" t="s">
        <v>2</v>
      </c>
      <c r="AJ40" s="23" t="s">
        <v>2</v>
      </c>
      <c r="AK40" s="23" t="s">
        <v>2</v>
      </c>
      <c r="AL40" s="23" t="s">
        <v>2</v>
      </c>
      <c r="AM40" s="23" t="s">
        <v>2</v>
      </c>
    </row>
    <row r="41" spans="1:39" ht="72" customHeight="1" x14ac:dyDescent="0.25">
      <c r="A41" s="59"/>
      <c r="B41" s="60"/>
      <c r="C41" s="84"/>
      <c r="D41" s="84"/>
      <c r="E41" s="84"/>
      <c r="F41" s="97"/>
      <c r="G41" s="97"/>
      <c r="H41" s="97"/>
      <c r="I41" s="97"/>
      <c r="J41" s="97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109" t="s">
        <v>198</v>
      </c>
      <c r="V41" s="58" t="s">
        <v>2</v>
      </c>
      <c r="W41" s="68" t="s">
        <v>2</v>
      </c>
      <c r="X41" s="121" t="s">
        <v>2</v>
      </c>
      <c r="Y41" s="163" t="s">
        <v>2</v>
      </c>
      <c r="Z41" s="163" t="s">
        <v>2</v>
      </c>
      <c r="AA41" s="58" t="s">
        <v>2</v>
      </c>
      <c r="AB41" s="58" t="s">
        <v>2</v>
      </c>
      <c r="AC41" s="58" t="s">
        <v>2</v>
      </c>
      <c r="AD41" s="58" t="s">
        <v>2</v>
      </c>
      <c r="AE41" s="58" t="s">
        <v>2</v>
      </c>
      <c r="AF41" s="58" t="s">
        <v>2</v>
      </c>
      <c r="AG41" s="58" t="s">
        <v>2</v>
      </c>
      <c r="AH41" s="58" t="s">
        <v>2</v>
      </c>
      <c r="AI41" s="58" t="s">
        <v>2</v>
      </c>
      <c r="AJ41" s="58" t="s">
        <v>2</v>
      </c>
      <c r="AK41" s="58" t="s">
        <v>2</v>
      </c>
      <c r="AL41" s="58" t="s">
        <v>2</v>
      </c>
      <c r="AM41" s="58" t="s">
        <v>2</v>
      </c>
    </row>
    <row r="42" spans="1:39" ht="92.25" customHeight="1" x14ac:dyDescent="0.25">
      <c r="A42" s="146"/>
      <c r="B42" s="148"/>
      <c r="C42" s="85"/>
      <c r="D42" s="85"/>
      <c r="E42" s="85"/>
      <c r="F42" s="87"/>
      <c r="G42" s="87"/>
      <c r="H42" s="87"/>
      <c r="I42" s="87"/>
      <c r="J42" s="87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164" t="s">
        <v>243</v>
      </c>
      <c r="V42" s="128">
        <v>100</v>
      </c>
      <c r="W42" s="128">
        <v>103.3</v>
      </c>
      <c r="X42" s="128">
        <v>100</v>
      </c>
      <c r="Y42" s="163" t="s">
        <v>35</v>
      </c>
      <c r="Z42" s="163" t="s">
        <v>35</v>
      </c>
      <c r="AA42" s="128" t="s">
        <v>35</v>
      </c>
      <c r="AB42" s="128" t="s">
        <v>35</v>
      </c>
      <c r="AC42" s="128" t="s">
        <v>35</v>
      </c>
      <c r="AD42" s="128" t="s">
        <v>35</v>
      </c>
      <c r="AE42" s="128" t="s">
        <v>35</v>
      </c>
      <c r="AF42" s="128" t="s">
        <v>35</v>
      </c>
      <c r="AG42" s="128" t="s">
        <v>35</v>
      </c>
      <c r="AH42" s="128" t="s">
        <v>35</v>
      </c>
      <c r="AI42" s="128" t="s">
        <v>35</v>
      </c>
      <c r="AJ42" s="128" t="s">
        <v>35</v>
      </c>
      <c r="AK42" s="128" t="s">
        <v>35</v>
      </c>
      <c r="AL42" s="128" t="s">
        <v>35</v>
      </c>
      <c r="AM42" s="128" t="s">
        <v>244</v>
      </c>
    </row>
    <row r="43" spans="1:39" ht="45" x14ac:dyDescent="0.25">
      <c r="A43" s="59"/>
      <c r="B43" s="60"/>
      <c r="C43" s="84"/>
      <c r="D43" s="84"/>
      <c r="E43" s="84"/>
      <c r="F43" s="97"/>
      <c r="G43" s="97"/>
      <c r="H43" s="97"/>
      <c r="I43" s="97"/>
      <c r="J43" s="97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109" t="s">
        <v>78</v>
      </c>
      <c r="V43" s="58">
        <v>100</v>
      </c>
      <c r="W43" s="68">
        <v>99.99</v>
      </c>
      <c r="X43" s="121">
        <v>99.93</v>
      </c>
      <c r="Y43" s="163" t="s">
        <v>35</v>
      </c>
      <c r="Z43" s="165" t="s">
        <v>267</v>
      </c>
      <c r="AA43" s="165" t="s">
        <v>267</v>
      </c>
      <c r="AB43" s="165" t="s">
        <v>267</v>
      </c>
      <c r="AC43" s="165" t="s">
        <v>267</v>
      </c>
      <c r="AD43" s="165" t="s">
        <v>267</v>
      </c>
      <c r="AE43" s="165" t="s">
        <v>267</v>
      </c>
      <c r="AF43" s="165" t="s">
        <v>267</v>
      </c>
      <c r="AG43" s="165" t="s">
        <v>267</v>
      </c>
      <c r="AH43" s="165" t="s">
        <v>267</v>
      </c>
      <c r="AI43" s="165" t="s">
        <v>267</v>
      </c>
      <c r="AJ43" s="165" t="s">
        <v>267</v>
      </c>
      <c r="AK43" s="165" t="s">
        <v>267</v>
      </c>
      <c r="AL43" s="165" t="s">
        <v>267</v>
      </c>
      <c r="AM43" s="58" t="s">
        <v>266</v>
      </c>
    </row>
    <row r="44" spans="1:39" s="17" customFormat="1" ht="39.75" customHeight="1" x14ac:dyDescent="0.25">
      <c r="A44" s="59"/>
      <c r="B44" s="60"/>
      <c r="C44" s="84"/>
      <c r="D44" s="84"/>
      <c r="E44" s="84"/>
      <c r="F44" s="97"/>
      <c r="G44" s="97"/>
      <c r="H44" s="97"/>
      <c r="I44" s="97"/>
      <c r="J44" s="97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109" t="s">
        <v>91</v>
      </c>
      <c r="V44" s="58" t="s">
        <v>2</v>
      </c>
      <c r="W44" s="68" t="s">
        <v>2</v>
      </c>
      <c r="X44" s="121" t="s">
        <v>2</v>
      </c>
      <c r="Y44" s="163" t="s">
        <v>2</v>
      </c>
      <c r="Z44" s="163" t="s">
        <v>2</v>
      </c>
      <c r="AA44" s="58" t="s">
        <v>2</v>
      </c>
      <c r="AB44" s="58" t="s">
        <v>2</v>
      </c>
      <c r="AC44" s="58" t="s">
        <v>2</v>
      </c>
      <c r="AD44" s="58" t="s">
        <v>2</v>
      </c>
      <c r="AE44" s="58" t="s">
        <v>2</v>
      </c>
      <c r="AF44" s="58" t="s">
        <v>2</v>
      </c>
      <c r="AG44" s="58" t="s">
        <v>2</v>
      </c>
      <c r="AH44" s="58" t="s">
        <v>2</v>
      </c>
      <c r="AI44" s="58" t="s">
        <v>2</v>
      </c>
      <c r="AJ44" s="58" t="s">
        <v>2</v>
      </c>
      <c r="AK44" s="58" t="s">
        <v>2</v>
      </c>
      <c r="AL44" s="58" t="s">
        <v>2</v>
      </c>
      <c r="AM44" s="58" t="s">
        <v>2</v>
      </c>
    </row>
    <row r="45" spans="1:39" s="17" customFormat="1" ht="55.5" customHeight="1" x14ac:dyDescent="0.25">
      <c r="A45" s="59"/>
      <c r="B45" s="60"/>
      <c r="C45" s="84"/>
      <c r="D45" s="84"/>
      <c r="E45" s="84"/>
      <c r="F45" s="97"/>
      <c r="G45" s="97"/>
      <c r="H45" s="97"/>
      <c r="I45" s="97"/>
      <c r="J45" s="97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109" t="s">
        <v>92</v>
      </c>
      <c r="V45" s="58" t="s">
        <v>2</v>
      </c>
      <c r="W45" s="68" t="s">
        <v>2</v>
      </c>
      <c r="X45" s="121" t="s">
        <v>2</v>
      </c>
      <c r="Y45" s="163" t="s">
        <v>2</v>
      </c>
      <c r="Z45" s="163" t="s">
        <v>2</v>
      </c>
      <c r="AA45" s="58" t="s">
        <v>2</v>
      </c>
      <c r="AB45" s="58" t="s">
        <v>2</v>
      </c>
      <c r="AC45" s="58" t="s">
        <v>2</v>
      </c>
      <c r="AD45" s="58" t="s">
        <v>2</v>
      </c>
      <c r="AE45" s="58" t="s">
        <v>2</v>
      </c>
      <c r="AF45" s="58" t="s">
        <v>2</v>
      </c>
      <c r="AG45" s="58" t="s">
        <v>2</v>
      </c>
      <c r="AH45" s="58" t="s">
        <v>2</v>
      </c>
      <c r="AI45" s="58" t="s">
        <v>2</v>
      </c>
      <c r="AJ45" s="58" t="s">
        <v>2</v>
      </c>
      <c r="AK45" s="58" t="s">
        <v>2</v>
      </c>
      <c r="AL45" s="58" t="s">
        <v>2</v>
      </c>
      <c r="AM45" s="58" t="s">
        <v>2</v>
      </c>
    </row>
    <row r="46" spans="1:39" s="17" customFormat="1" ht="157.5" customHeight="1" x14ac:dyDescent="0.25">
      <c r="A46" s="59"/>
      <c r="B46" s="60"/>
      <c r="C46" s="84"/>
      <c r="D46" s="84"/>
      <c r="E46" s="84"/>
      <c r="F46" s="97"/>
      <c r="G46" s="97"/>
      <c r="H46" s="97"/>
      <c r="I46" s="97"/>
      <c r="J46" s="97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109" t="s">
        <v>239</v>
      </c>
      <c r="V46" s="128" t="s">
        <v>3</v>
      </c>
      <c r="W46" s="128" t="s">
        <v>235</v>
      </c>
      <c r="X46" s="128" t="s">
        <v>2</v>
      </c>
      <c r="Y46" s="163" t="s">
        <v>2</v>
      </c>
      <c r="Z46" s="163" t="s">
        <v>2</v>
      </c>
      <c r="AA46" s="123" t="s">
        <v>2</v>
      </c>
      <c r="AB46" s="123" t="s">
        <v>2</v>
      </c>
      <c r="AC46" s="123" t="s">
        <v>2</v>
      </c>
      <c r="AD46" s="123" t="s">
        <v>2</v>
      </c>
      <c r="AE46" s="123" t="s">
        <v>2</v>
      </c>
      <c r="AF46" s="123" t="s">
        <v>2</v>
      </c>
      <c r="AG46" s="123" t="s">
        <v>2</v>
      </c>
      <c r="AH46" s="123" t="s">
        <v>2</v>
      </c>
      <c r="AI46" s="123" t="s">
        <v>2</v>
      </c>
      <c r="AJ46" s="123" t="s">
        <v>2</v>
      </c>
      <c r="AK46" s="123" t="s">
        <v>2</v>
      </c>
      <c r="AL46" s="123" t="s">
        <v>2</v>
      </c>
      <c r="AM46" s="123" t="s">
        <v>2</v>
      </c>
    </row>
    <row r="47" spans="1:39" s="9" customFormat="1" ht="60" x14ac:dyDescent="0.25">
      <c r="A47" s="162"/>
      <c r="B47" s="162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161" t="s">
        <v>240</v>
      </c>
      <c r="V47" s="163" t="s">
        <v>187</v>
      </c>
      <c r="W47" s="163" t="s">
        <v>187</v>
      </c>
      <c r="X47" s="163" t="s">
        <v>187</v>
      </c>
      <c r="Y47" s="163">
        <v>4000</v>
      </c>
      <c r="Z47" s="163" t="s">
        <v>253</v>
      </c>
      <c r="AA47" s="163" t="s">
        <v>254</v>
      </c>
      <c r="AB47" s="163" t="s">
        <v>255</v>
      </c>
      <c r="AC47" s="163" t="s">
        <v>256</v>
      </c>
      <c r="AD47" s="163" t="s">
        <v>257</v>
      </c>
      <c r="AE47" s="163" t="s">
        <v>258</v>
      </c>
      <c r="AF47" s="163" t="s">
        <v>259</v>
      </c>
      <c r="AG47" s="163" t="s">
        <v>260</v>
      </c>
      <c r="AH47" s="163" t="s">
        <v>261</v>
      </c>
      <c r="AI47" s="163" t="s">
        <v>262</v>
      </c>
      <c r="AJ47" s="163" t="s">
        <v>263</v>
      </c>
      <c r="AK47" s="163" t="s">
        <v>264</v>
      </c>
      <c r="AL47" s="163" t="s">
        <v>265</v>
      </c>
      <c r="AM47" s="163" t="s">
        <v>265</v>
      </c>
    </row>
    <row r="48" spans="1:39" s="17" customFormat="1" ht="91.5" customHeight="1" x14ac:dyDescent="0.25">
      <c r="A48" s="59"/>
      <c r="B48" s="60"/>
      <c r="C48" s="84"/>
      <c r="D48" s="84"/>
      <c r="E48" s="84"/>
      <c r="F48" s="97"/>
      <c r="G48" s="97"/>
      <c r="H48" s="97"/>
      <c r="I48" s="97"/>
      <c r="J48" s="97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122" t="s">
        <v>234</v>
      </c>
      <c r="V48" s="123" t="s">
        <v>187</v>
      </c>
      <c r="W48" s="123" t="s">
        <v>187</v>
      </c>
      <c r="X48" s="123" t="s">
        <v>187</v>
      </c>
      <c r="Y48" s="163">
        <v>100</v>
      </c>
      <c r="Z48" s="163">
        <v>100</v>
      </c>
      <c r="AA48" s="123">
        <v>100</v>
      </c>
      <c r="AB48" s="123">
        <v>100</v>
      </c>
      <c r="AC48" s="123">
        <v>100</v>
      </c>
      <c r="AD48" s="123">
        <v>100</v>
      </c>
      <c r="AE48" s="123">
        <v>100</v>
      </c>
      <c r="AF48" s="123">
        <v>100</v>
      </c>
      <c r="AG48" s="123">
        <v>100</v>
      </c>
      <c r="AH48" s="123">
        <v>100</v>
      </c>
      <c r="AI48" s="123">
        <v>100</v>
      </c>
      <c r="AJ48" s="123">
        <v>100</v>
      </c>
      <c r="AK48" s="123">
        <v>100</v>
      </c>
      <c r="AL48" s="123">
        <v>100</v>
      </c>
      <c r="AM48" s="123">
        <v>100</v>
      </c>
    </row>
    <row r="49" spans="1:40" s="17" customFormat="1" x14ac:dyDescent="0.25">
      <c r="A49" s="200" t="s">
        <v>223</v>
      </c>
      <c r="B49" s="144" t="s">
        <v>163</v>
      </c>
      <c r="C49" s="143">
        <f>SUM(D49:T49)</f>
        <v>1595189224.95</v>
      </c>
      <c r="D49" s="143">
        <f t="shared" ref="D49:T49" si="2">D51+D53</f>
        <v>64868117</v>
      </c>
      <c r="E49" s="143">
        <f t="shared" si="2"/>
        <v>41126905</v>
      </c>
      <c r="F49" s="143">
        <f t="shared" si="2"/>
        <v>28634883.43</v>
      </c>
      <c r="G49" s="143">
        <f t="shared" si="2"/>
        <v>103045733.43000001</v>
      </c>
      <c r="H49" s="169">
        <f>H51+H53</f>
        <v>121733527.55</v>
      </c>
      <c r="I49" s="169">
        <f t="shared" si="2"/>
        <v>120592057.69</v>
      </c>
      <c r="J49" s="169">
        <f t="shared" si="2"/>
        <v>101380727.34999999</v>
      </c>
      <c r="K49" s="143">
        <f t="shared" si="2"/>
        <v>101380727.34999999</v>
      </c>
      <c r="L49" s="143">
        <f t="shared" si="2"/>
        <v>101380727.34999999</v>
      </c>
      <c r="M49" s="143">
        <f t="shared" si="2"/>
        <v>101380727.34999999</v>
      </c>
      <c r="N49" s="143">
        <f t="shared" si="2"/>
        <v>101380727.34999999</v>
      </c>
      <c r="O49" s="143">
        <f t="shared" si="2"/>
        <v>101380727.34999999</v>
      </c>
      <c r="P49" s="143">
        <f t="shared" si="2"/>
        <v>101380727.34999999</v>
      </c>
      <c r="Q49" s="143">
        <f t="shared" si="2"/>
        <v>101380727.34999999</v>
      </c>
      <c r="R49" s="143">
        <f t="shared" si="2"/>
        <v>101380727.34999999</v>
      </c>
      <c r="S49" s="143">
        <f t="shared" si="2"/>
        <v>101380727.34999999</v>
      </c>
      <c r="T49" s="143">
        <f t="shared" si="2"/>
        <v>101380727.34999999</v>
      </c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</row>
    <row r="50" spans="1:40" s="17" customFormat="1" ht="64.5" customHeight="1" x14ac:dyDescent="0.25">
      <c r="A50" s="202"/>
      <c r="B50" s="144" t="s">
        <v>164</v>
      </c>
      <c r="C50" s="143">
        <f>SUM(D50:T50)</f>
        <v>1595189224.95</v>
      </c>
      <c r="D50" s="143">
        <f t="shared" ref="D50:T50" si="3">D52+D54</f>
        <v>64868117</v>
      </c>
      <c r="E50" s="143">
        <f t="shared" si="3"/>
        <v>41126905</v>
      </c>
      <c r="F50" s="143">
        <f t="shared" si="3"/>
        <v>28634883.43</v>
      </c>
      <c r="G50" s="143">
        <f t="shared" si="3"/>
        <v>103045733.43000001</v>
      </c>
      <c r="H50" s="169">
        <f>H52+H54</f>
        <v>121733527.55</v>
      </c>
      <c r="I50" s="169">
        <f t="shared" si="3"/>
        <v>120592057.69</v>
      </c>
      <c r="J50" s="169">
        <f t="shared" si="3"/>
        <v>101380727.34999999</v>
      </c>
      <c r="K50" s="143">
        <f t="shared" si="3"/>
        <v>101380727.34999999</v>
      </c>
      <c r="L50" s="143">
        <f t="shared" si="3"/>
        <v>101380727.34999999</v>
      </c>
      <c r="M50" s="143">
        <f t="shared" si="3"/>
        <v>101380727.34999999</v>
      </c>
      <c r="N50" s="143">
        <f t="shared" si="3"/>
        <v>101380727.34999999</v>
      </c>
      <c r="O50" s="143">
        <f t="shared" si="3"/>
        <v>101380727.34999999</v>
      </c>
      <c r="P50" s="143">
        <f t="shared" si="3"/>
        <v>101380727.34999999</v>
      </c>
      <c r="Q50" s="143">
        <f t="shared" si="3"/>
        <v>101380727.34999999</v>
      </c>
      <c r="R50" s="143">
        <f t="shared" si="3"/>
        <v>101380727.34999999</v>
      </c>
      <c r="S50" s="143">
        <f t="shared" si="3"/>
        <v>101380727.34999999</v>
      </c>
      <c r="T50" s="143">
        <f t="shared" si="3"/>
        <v>101380727.34999999</v>
      </c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</row>
    <row r="51" spans="1:40" s="17" customFormat="1" ht="78" customHeight="1" x14ac:dyDescent="0.25">
      <c r="A51" s="174" t="s">
        <v>224</v>
      </c>
      <c r="B51" s="2" t="s">
        <v>163</v>
      </c>
      <c r="C51" s="88">
        <f t="shared" ref="C51" si="4">SUM(D51:T51)</f>
        <v>1510515798.98</v>
      </c>
      <c r="D51" s="88">
        <f>D52</f>
        <v>64868117</v>
      </c>
      <c r="E51" s="88">
        <f t="shared" ref="E51:T51" si="5">E52</f>
        <v>41126905</v>
      </c>
      <c r="F51" s="116">
        <f t="shared" si="5"/>
        <v>28634883.43</v>
      </c>
      <c r="G51" s="112">
        <f t="shared" si="5"/>
        <v>65835820.259999998</v>
      </c>
      <c r="H51" s="169">
        <f t="shared" si="5"/>
        <v>89249496.230000004</v>
      </c>
      <c r="I51" s="169">
        <f t="shared" si="5"/>
        <v>105612576.20999999</v>
      </c>
      <c r="J51" s="169">
        <f t="shared" si="5"/>
        <v>101380727.34999999</v>
      </c>
      <c r="K51" s="88">
        <f>K52</f>
        <v>101380727.34999999</v>
      </c>
      <c r="L51" s="88">
        <f t="shared" si="5"/>
        <v>101380727.34999999</v>
      </c>
      <c r="M51" s="88">
        <f t="shared" si="5"/>
        <v>101380727.34999999</v>
      </c>
      <c r="N51" s="88">
        <f t="shared" si="5"/>
        <v>101380727.34999999</v>
      </c>
      <c r="O51" s="88">
        <f t="shared" si="5"/>
        <v>101380727.34999999</v>
      </c>
      <c r="P51" s="88">
        <f t="shared" si="5"/>
        <v>101380727.34999999</v>
      </c>
      <c r="Q51" s="88">
        <f t="shared" si="5"/>
        <v>101380727.34999999</v>
      </c>
      <c r="R51" s="88">
        <f t="shared" si="5"/>
        <v>101380727.34999999</v>
      </c>
      <c r="S51" s="88">
        <f t="shared" si="5"/>
        <v>101380727.34999999</v>
      </c>
      <c r="T51" s="88">
        <f t="shared" si="5"/>
        <v>101380727.34999999</v>
      </c>
      <c r="U51" s="103" t="s">
        <v>216</v>
      </c>
      <c r="V51" s="58" t="s">
        <v>2</v>
      </c>
      <c r="W51" s="68" t="s">
        <v>2</v>
      </c>
      <c r="X51" s="121" t="s">
        <v>2</v>
      </c>
      <c r="Y51" s="163" t="s">
        <v>2</v>
      </c>
      <c r="Z51" s="163" t="s">
        <v>2</v>
      </c>
      <c r="AA51" s="58" t="s">
        <v>2</v>
      </c>
      <c r="AB51" s="58" t="s">
        <v>2</v>
      </c>
      <c r="AC51" s="58" t="s">
        <v>2</v>
      </c>
      <c r="AD51" s="58" t="s">
        <v>2</v>
      </c>
      <c r="AE51" s="58" t="s">
        <v>2</v>
      </c>
      <c r="AF51" s="58" t="s">
        <v>2</v>
      </c>
      <c r="AG51" s="58" t="s">
        <v>2</v>
      </c>
      <c r="AH51" s="58" t="s">
        <v>2</v>
      </c>
      <c r="AI51" s="58" t="s">
        <v>2</v>
      </c>
      <c r="AJ51" s="58" t="s">
        <v>2</v>
      </c>
      <c r="AK51" s="58" t="s">
        <v>2</v>
      </c>
      <c r="AL51" s="58" t="s">
        <v>2</v>
      </c>
      <c r="AM51" s="58" t="s">
        <v>2</v>
      </c>
    </row>
    <row r="52" spans="1:40" s="17" customFormat="1" ht="81" customHeight="1" x14ac:dyDescent="0.25">
      <c r="A52" s="176"/>
      <c r="B52" s="54" t="s">
        <v>164</v>
      </c>
      <c r="C52" s="89">
        <f>SUM(D52:T52)</f>
        <v>1510515798.98</v>
      </c>
      <c r="D52" s="89">
        <v>64868117</v>
      </c>
      <c r="E52" s="89">
        <v>41126905</v>
      </c>
      <c r="F52" s="117">
        <v>28634883.43</v>
      </c>
      <c r="G52" s="113">
        <f>305834+16479986.26+49050000</f>
        <v>65835820.259999998</v>
      </c>
      <c r="H52" s="169">
        <v>89249496.230000004</v>
      </c>
      <c r="I52" s="169">
        <v>105612576.20999999</v>
      </c>
      <c r="J52" s="169">
        <v>101380727.34999999</v>
      </c>
      <c r="K52" s="89">
        <f>J52</f>
        <v>101380727.34999999</v>
      </c>
      <c r="L52" s="89">
        <f t="shared" ref="L52:T52" si="6">K52</f>
        <v>101380727.34999999</v>
      </c>
      <c r="M52" s="89">
        <f t="shared" si="6"/>
        <v>101380727.34999999</v>
      </c>
      <c r="N52" s="89">
        <f t="shared" si="6"/>
        <v>101380727.34999999</v>
      </c>
      <c r="O52" s="89">
        <f t="shared" si="6"/>
        <v>101380727.34999999</v>
      </c>
      <c r="P52" s="89">
        <f t="shared" si="6"/>
        <v>101380727.34999999</v>
      </c>
      <c r="Q52" s="89">
        <f t="shared" si="6"/>
        <v>101380727.34999999</v>
      </c>
      <c r="R52" s="89">
        <f t="shared" si="6"/>
        <v>101380727.34999999</v>
      </c>
      <c r="S52" s="89">
        <f t="shared" si="6"/>
        <v>101380727.34999999</v>
      </c>
      <c r="T52" s="89">
        <f t="shared" si="6"/>
        <v>101380727.34999999</v>
      </c>
      <c r="U52" s="102" t="s">
        <v>172</v>
      </c>
      <c r="V52" s="57">
        <v>100</v>
      </c>
      <c r="W52" s="66">
        <v>100</v>
      </c>
      <c r="X52" s="119">
        <v>100</v>
      </c>
      <c r="Y52" s="159">
        <v>100</v>
      </c>
      <c r="Z52" s="159">
        <v>100</v>
      </c>
      <c r="AA52" s="57">
        <v>100</v>
      </c>
      <c r="AB52" s="57">
        <v>100</v>
      </c>
      <c r="AC52" s="57">
        <v>100</v>
      </c>
      <c r="AD52" s="57">
        <v>100</v>
      </c>
      <c r="AE52" s="57">
        <v>100</v>
      </c>
      <c r="AF52" s="57">
        <v>100</v>
      </c>
      <c r="AG52" s="57">
        <v>100</v>
      </c>
      <c r="AH52" s="57">
        <v>100</v>
      </c>
      <c r="AI52" s="57">
        <v>100</v>
      </c>
      <c r="AJ52" s="57">
        <v>100</v>
      </c>
      <c r="AK52" s="57">
        <v>100</v>
      </c>
      <c r="AL52" s="57">
        <v>100</v>
      </c>
      <c r="AM52" s="57">
        <v>100</v>
      </c>
    </row>
    <row r="53" spans="1:40" s="17" customFormat="1" ht="81" customHeight="1" x14ac:dyDescent="0.25">
      <c r="A53" s="174" t="s">
        <v>225</v>
      </c>
      <c r="B53" s="2" t="s">
        <v>163</v>
      </c>
      <c r="C53" s="88">
        <f t="shared" ref="C53:C54" si="7">SUM(D53:T53)</f>
        <v>84673425.969999999</v>
      </c>
      <c r="D53" s="88">
        <f>D54</f>
        <v>0</v>
      </c>
      <c r="E53" s="88">
        <f t="shared" ref="E53:T53" si="8">E54</f>
        <v>0</v>
      </c>
      <c r="F53" s="116">
        <f t="shared" si="8"/>
        <v>0</v>
      </c>
      <c r="G53" s="112">
        <f t="shared" si="8"/>
        <v>37209913.170000002</v>
      </c>
      <c r="H53" s="169">
        <f t="shared" si="8"/>
        <v>32484031.32</v>
      </c>
      <c r="I53" s="169">
        <f t="shared" si="8"/>
        <v>14979481.48</v>
      </c>
      <c r="J53" s="169">
        <f t="shared" si="8"/>
        <v>0</v>
      </c>
      <c r="K53" s="88">
        <f t="shared" si="8"/>
        <v>0</v>
      </c>
      <c r="L53" s="88">
        <f t="shared" si="8"/>
        <v>0</v>
      </c>
      <c r="M53" s="88">
        <f t="shared" si="8"/>
        <v>0</v>
      </c>
      <c r="N53" s="88">
        <f t="shared" si="8"/>
        <v>0</v>
      </c>
      <c r="O53" s="88">
        <f t="shared" si="8"/>
        <v>0</v>
      </c>
      <c r="P53" s="88">
        <f t="shared" si="8"/>
        <v>0</v>
      </c>
      <c r="Q53" s="88">
        <f t="shared" si="8"/>
        <v>0</v>
      </c>
      <c r="R53" s="88">
        <f t="shared" si="8"/>
        <v>0</v>
      </c>
      <c r="S53" s="88">
        <f t="shared" si="8"/>
        <v>0</v>
      </c>
      <c r="T53" s="88">
        <f t="shared" si="8"/>
        <v>0</v>
      </c>
      <c r="U53" s="103" t="s">
        <v>199</v>
      </c>
      <c r="V53" s="58" t="s">
        <v>2</v>
      </c>
      <c r="W53" s="68" t="s">
        <v>2</v>
      </c>
      <c r="X53" s="121" t="s">
        <v>2</v>
      </c>
      <c r="Y53" s="163" t="s">
        <v>2</v>
      </c>
      <c r="Z53" s="163" t="s">
        <v>2</v>
      </c>
      <c r="AA53" s="58" t="s">
        <v>2</v>
      </c>
      <c r="AB53" s="58" t="s">
        <v>2</v>
      </c>
      <c r="AC53" s="58" t="s">
        <v>2</v>
      </c>
      <c r="AD53" s="58" t="s">
        <v>2</v>
      </c>
      <c r="AE53" s="58" t="s">
        <v>2</v>
      </c>
      <c r="AF53" s="58" t="s">
        <v>2</v>
      </c>
      <c r="AG53" s="58" t="s">
        <v>2</v>
      </c>
      <c r="AH53" s="58" t="s">
        <v>2</v>
      </c>
      <c r="AI53" s="58" t="s">
        <v>2</v>
      </c>
      <c r="AJ53" s="58" t="s">
        <v>2</v>
      </c>
      <c r="AK53" s="58" t="s">
        <v>2</v>
      </c>
      <c r="AL53" s="58" t="s">
        <v>2</v>
      </c>
      <c r="AM53" s="58" t="s">
        <v>2</v>
      </c>
    </row>
    <row r="54" spans="1:40" s="17" customFormat="1" ht="62.25" customHeight="1" x14ac:dyDescent="0.25">
      <c r="A54" s="175"/>
      <c r="B54" s="2" t="s">
        <v>164</v>
      </c>
      <c r="C54" s="88">
        <f t="shared" si="7"/>
        <v>84673425.969999999</v>
      </c>
      <c r="D54" s="88">
        <v>0</v>
      </c>
      <c r="E54" s="88">
        <v>0</v>
      </c>
      <c r="F54" s="116">
        <v>0</v>
      </c>
      <c r="G54" s="112">
        <v>37209913.170000002</v>
      </c>
      <c r="H54" s="169">
        <v>32484031.32</v>
      </c>
      <c r="I54" s="169">
        <v>14979481.48</v>
      </c>
      <c r="J54" s="169">
        <v>0</v>
      </c>
      <c r="K54" s="88">
        <f>J54</f>
        <v>0</v>
      </c>
      <c r="L54" s="88">
        <f>J54</f>
        <v>0</v>
      </c>
      <c r="M54" s="88">
        <f t="shared" ref="M54:T54" si="9">J54</f>
        <v>0</v>
      </c>
      <c r="N54" s="88">
        <f t="shared" si="9"/>
        <v>0</v>
      </c>
      <c r="O54" s="88">
        <f t="shared" si="9"/>
        <v>0</v>
      </c>
      <c r="P54" s="88">
        <f t="shared" si="9"/>
        <v>0</v>
      </c>
      <c r="Q54" s="88">
        <f t="shared" si="9"/>
        <v>0</v>
      </c>
      <c r="R54" s="88">
        <f t="shared" si="9"/>
        <v>0</v>
      </c>
      <c r="S54" s="88">
        <f t="shared" si="9"/>
        <v>0</v>
      </c>
      <c r="T54" s="88">
        <f t="shared" si="9"/>
        <v>0</v>
      </c>
      <c r="U54" s="103" t="s">
        <v>215</v>
      </c>
      <c r="V54" s="58">
        <v>100</v>
      </c>
      <c r="W54" s="68">
        <v>100</v>
      </c>
      <c r="X54" s="121">
        <v>100</v>
      </c>
      <c r="Y54" s="163">
        <v>100</v>
      </c>
      <c r="Z54" s="163">
        <v>100</v>
      </c>
      <c r="AA54" s="58">
        <v>100</v>
      </c>
      <c r="AB54" s="58">
        <v>100</v>
      </c>
      <c r="AC54" s="58">
        <v>100</v>
      </c>
      <c r="AD54" s="58">
        <v>100</v>
      </c>
      <c r="AE54" s="58">
        <v>100</v>
      </c>
      <c r="AF54" s="58">
        <v>100</v>
      </c>
      <c r="AG54" s="58">
        <v>100</v>
      </c>
      <c r="AH54" s="58">
        <v>100</v>
      </c>
      <c r="AI54" s="58">
        <v>100</v>
      </c>
      <c r="AJ54" s="58">
        <v>100</v>
      </c>
      <c r="AK54" s="58">
        <v>100</v>
      </c>
      <c r="AL54" s="58">
        <v>100</v>
      </c>
      <c r="AM54" s="58">
        <v>100</v>
      </c>
    </row>
    <row r="55" spans="1:40" ht="22.5" customHeight="1" x14ac:dyDescent="0.25">
      <c r="A55" s="218" t="s">
        <v>226</v>
      </c>
      <c r="B55" s="55" t="s">
        <v>163</v>
      </c>
      <c r="C55" s="90">
        <f>SUM(D55:T55)</f>
        <v>36948161219.519997</v>
      </c>
      <c r="D55" s="90">
        <f>D56+D57+D58</f>
        <v>0</v>
      </c>
      <c r="E55" s="90">
        <f t="shared" ref="E55:T55" si="10">E56+E57+E58</f>
        <v>0</v>
      </c>
      <c r="F55" s="116">
        <f t="shared" si="10"/>
        <v>0</v>
      </c>
      <c r="G55" s="112">
        <f t="shared" si="10"/>
        <v>282947288.60000002</v>
      </c>
      <c r="H55" s="169">
        <f t="shared" si="10"/>
        <v>75491415.700000003</v>
      </c>
      <c r="I55" s="169">
        <f t="shared" si="10"/>
        <v>505063667.73000002</v>
      </c>
      <c r="J55" s="169">
        <f t="shared" si="10"/>
        <v>3280423531.5900002</v>
      </c>
      <c r="K55" s="90">
        <f t="shared" si="10"/>
        <v>3280423531.5900002</v>
      </c>
      <c r="L55" s="90">
        <f t="shared" si="10"/>
        <v>3280423531.5900002</v>
      </c>
      <c r="M55" s="90">
        <f t="shared" si="10"/>
        <v>3280423531.5900002</v>
      </c>
      <c r="N55" s="90">
        <f t="shared" si="10"/>
        <v>3280423531.5900002</v>
      </c>
      <c r="O55" s="90">
        <f t="shared" si="10"/>
        <v>3280423531.5900002</v>
      </c>
      <c r="P55" s="90">
        <f t="shared" si="10"/>
        <v>3280423531.5900002</v>
      </c>
      <c r="Q55" s="90">
        <f t="shared" si="10"/>
        <v>3280423531.5900002</v>
      </c>
      <c r="R55" s="90">
        <f t="shared" si="10"/>
        <v>3280423531.5900002</v>
      </c>
      <c r="S55" s="90">
        <f t="shared" si="10"/>
        <v>3280423531.5900002</v>
      </c>
      <c r="T55" s="90">
        <f t="shared" si="10"/>
        <v>3280423531.5900002</v>
      </c>
      <c r="U55" s="138"/>
      <c r="V55" s="132"/>
      <c r="W55" s="140"/>
      <c r="X55" s="132"/>
      <c r="Y55" s="163"/>
      <c r="Z55" s="163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50"/>
    </row>
    <row r="56" spans="1:40" ht="50.25" customHeight="1" x14ac:dyDescent="0.25">
      <c r="A56" s="219"/>
      <c r="B56" s="13" t="s">
        <v>169</v>
      </c>
      <c r="C56" s="90">
        <f t="shared" ref="C56:C81" si="11">SUM(D56:T56)</f>
        <v>0</v>
      </c>
      <c r="D56" s="83">
        <f>D65</f>
        <v>0</v>
      </c>
      <c r="E56" s="83">
        <f t="shared" ref="E56:T56" si="12">E65</f>
        <v>0</v>
      </c>
      <c r="F56" s="117">
        <f t="shared" si="12"/>
        <v>0</v>
      </c>
      <c r="G56" s="113">
        <f t="shared" si="12"/>
        <v>0</v>
      </c>
      <c r="H56" s="170">
        <f t="shared" si="12"/>
        <v>0</v>
      </c>
      <c r="I56" s="170">
        <f t="shared" si="12"/>
        <v>0</v>
      </c>
      <c r="J56" s="170">
        <f t="shared" si="12"/>
        <v>0</v>
      </c>
      <c r="K56" s="83">
        <f t="shared" si="12"/>
        <v>0</v>
      </c>
      <c r="L56" s="83">
        <f t="shared" si="12"/>
        <v>0</v>
      </c>
      <c r="M56" s="83">
        <f t="shared" si="12"/>
        <v>0</v>
      </c>
      <c r="N56" s="83">
        <f t="shared" si="12"/>
        <v>0</v>
      </c>
      <c r="O56" s="83">
        <f t="shared" si="12"/>
        <v>0</v>
      </c>
      <c r="P56" s="83">
        <f t="shared" si="12"/>
        <v>0</v>
      </c>
      <c r="Q56" s="83">
        <f t="shared" si="12"/>
        <v>0</v>
      </c>
      <c r="R56" s="83">
        <f t="shared" si="12"/>
        <v>0</v>
      </c>
      <c r="S56" s="83">
        <f t="shared" si="12"/>
        <v>0</v>
      </c>
      <c r="T56" s="83">
        <f t="shared" si="12"/>
        <v>0</v>
      </c>
      <c r="U56" s="133"/>
      <c r="V56" s="131"/>
      <c r="W56" s="130"/>
      <c r="X56" s="131"/>
      <c r="Y56" s="159"/>
      <c r="Z56" s="159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50"/>
    </row>
    <row r="57" spans="1:40" ht="45" customHeight="1" x14ac:dyDescent="0.25">
      <c r="A57" s="219"/>
      <c r="B57" s="13" t="s">
        <v>188</v>
      </c>
      <c r="C57" s="90">
        <f t="shared" si="11"/>
        <v>26750970200</v>
      </c>
      <c r="D57" s="83">
        <f>D60+D66</f>
        <v>0</v>
      </c>
      <c r="E57" s="83">
        <v>0</v>
      </c>
      <c r="F57" s="117">
        <f t="shared" ref="F57:T57" si="13">F60+F66</f>
        <v>0</v>
      </c>
      <c r="G57" s="113">
        <f t="shared" si="13"/>
        <v>0</v>
      </c>
      <c r="H57" s="170">
        <f t="shared" si="13"/>
        <v>0</v>
      </c>
      <c r="I57" s="170">
        <f>I60+I66</f>
        <v>188492500</v>
      </c>
      <c r="J57" s="170">
        <f t="shared" si="13"/>
        <v>2414770700</v>
      </c>
      <c r="K57" s="83">
        <f t="shared" si="13"/>
        <v>2414770700</v>
      </c>
      <c r="L57" s="83">
        <f t="shared" si="13"/>
        <v>2414770700</v>
      </c>
      <c r="M57" s="83">
        <f t="shared" si="13"/>
        <v>2414770700</v>
      </c>
      <c r="N57" s="83">
        <f t="shared" si="13"/>
        <v>2414770700</v>
      </c>
      <c r="O57" s="83">
        <f t="shared" si="13"/>
        <v>2414770700</v>
      </c>
      <c r="P57" s="83">
        <f t="shared" si="13"/>
        <v>2414770700</v>
      </c>
      <c r="Q57" s="83">
        <f t="shared" si="13"/>
        <v>2414770700</v>
      </c>
      <c r="R57" s="83">
        <f t="shared" si="13"/>
        <v>2414770700</v>
      </c>
      <c r="S57" s="83">
        <f t="shared" si="13"/>
        <v>2414770700</v>
      </c>
      <c r="T57" s="83">
        <f t="shared" si="13"/>
        <v>2414770700</v>
      </c>
      <c r="U57" s="133"/>
      <c r="V57" s="131"/>
      <c r="W57" s="130"/>
      <c r="X57" s="131"/>
      <c r="Y57" s="159"/>
      <c r="Z57" s="159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50"/>
    </row>
    <row r="58" spans="1:40" ht="30" x14ac:dyDescent="0.25">
      <c r="A58" s="219"/>
      <c r="B58" s="2" t="s">
        <v>164</v>
      </c>
      <c r="C58" s="90">
        <f t="shared" si="11"/>
        <v>10197191019.52</v>
      </c>
      <c r="D58" s="90">
        <f>D61+D63+D67</f>
        <v>0</v>
      </c>
      <c r="E58" s="90">
        <v>0</v>
      </c>
      <c r="F58" s="116">
        <f t="shared" ref="F58:T58" si="14">F61+F63+F67</f>
        <v>0</v>
      </c>
      <c r="G58" s="112">
        <f t="shared" si="14"/>
        <v>282947288.60000002</v>
      </c>
      <c r="H58" s="169">
        <f t="shared" si="14"/>
        <v>75491415.700000003</v>
      </c>
      <c r="I58" s="169">
        <f>I61+I63+I67</f>
        <v>316571167.73000002</v>
      </c>
      <c r="J58" s="169">
        <f t="shared" si="14"/>
        <v>865652831.59000003</v>
      </c>
      <c r="K58" s="90">
        <f t="shared" si="14"/>
        <v>865652831.59000003</v>
      </c>
      <c r="L58" s="90">
        <f t="shared" si="14"/>
        <v>865652831.59000003</v>
      </c>
      <c r="M58" s="90">
        <f t="shared" si="14"/>
        <v>865652831.59000003</v>
      </c>
      <c r="N58" s="90">
        <f t="shared" si="14"/>
        <v>865652831.59000003</v>
      </c>
      <c r="O58" s="90">
        <f t="shared" si="14"/>
        <v>865652831.59000003</v>
      </c>
      <c r="P58" s="90">
        <f t="shared" si="14"/>
        <v>865652831.59000003</v>
      </c>
      <c r="Q58" s="90">
        <f t="shared" si="14"/>
        <v>865652831.59000003</v>
      </c>
      <c r="R58" s="90">
        <f t="shared" si="14"/>
        <v>865652831.59000003</v>
      </c>
      <c r="S58" s="90">
        <f t="shared" si="14"/>
        <v>865652831.59000003</v>
      </c>
      <c r="T58" s="90">
        <f t="shared" si="14"/>
        <v>865652831.59000003</v>
      </c>
      <c r="U58" s="133"/>
      <c r="V58" s="131"/>
      <c r="W58" s="130"/>
      <c r="X58" s="131"/>
      <c r="Y58" s="159"/>
      <c r="Z58" s="159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50"/>
    </row>
    <row r="59" spans="1:40" ht="46.5" customHeight="1" x14ac:dyDescent="0.25">
      <c r="A59" s="174" t="s">
        <v>227</v>
      </c>
      <c r="B59" s="55" t="s">
        <v>163</v>
      </c>
      <c r="C59" s="90">
        <f t="shared" si="11"/>
        <v>182819356.06</v>
      </c>
      <c r="D59" s="88">
        <f t="shared" ref="D59:T59" si="15">SUM(D60:D61)</f>
        <v>0</v>
      </c>
      <c r="E59" s="88">
        <f t="shared" si="15"/>
        <v>0</v>
      </c>
      <c r="F59" s="116">
        <f t="shared" si="15"/>
        <v>0</v>
      </c>
      <c r="G59" s="112">
        <f t="shared" si="15"/>
        <v>35890175.109999999</v>
      </c>
      <c r="H59" s="169">
        <f t="shared" si="15"/>
        <v>14374359.720000001</v>
      </c>
      <c r="I59" s="169">
        <f t="shared" si="15"/>
        <v>11975642.289999999</v>
      </c>
      <c r="J59" s="169">
        <f t="shared" si="15"/>
        <v>10961743.539999999</v>
      </c>
      <c r="K59" s="88">
        <f t="shared" si="15"/>
        <v>10961743.539999999</v>
      </c>
      <c r="L59" s="88">
        <f t="shared" si="15"/>
        <v>10961743.539999999</v>
      </c>
      <c r="M59" s="88">
        <f t="shared" si="15"/>
        <v>10961743.539999999</v>
      </c>
      <c r="N59" s="88">
        <f t="shared" si="15"/>
        <v>10961743.539999999</v>
      </c>
      <c r="O59" s="88">
        <f t="shared" si="15"/>
        <v>10961743.539999999</v>
      </c>
      <c r="P59" s="88">
        <f t="shared" si="15"/>
        <v>10961743.539999999</v>
      </c>
      <c r="Q59" s="88">
        <f t="shared" si="15"/>
        <v>10961743.539999999</v>
      </c>
      <c r="R59" s="88">
        <f t="shared" si="15"/>
        <v>10961743.539999999</v>
      </c>
      <c r="S59" s="88">
        <f t="shared" si="15"/>
        <v>10961743.539999999</v>
      </c>
      <c r="T59" s="88">
        <f t="shared" si="15"/>
        <v>10961743.539999999</v>
      </c>
      <c r="U59" s="174" t="s">
        <v>200</v>
      </c>
      <c r="V59" s="172" t="s">
        <v>2</v>
      </c>
      <c r="W59" s="172" t="s">
        <v>2</v>
      </c>
      <c r="X59" s="172" t="s">
        <v>2</v>
      </c>
      <c r="Y59" s="172" t="s">
        <v>2</v>
      </c>
      <c r="Z59" s="172" t="s">
        <v>2</v>
      </c>
      <c r="AA59" s="172" t="s">
        <v>2</v>
      </c>
      <c r="AB59" s="172" t="s">
        <v>2</v>
      </c>
      <c r="AC59" s="172" t="s">
        <v>2</v>
      </c>
      <c r="AD59" s="172" t="s">
        <v>2</v>
      </c>
      <c r="AE59" s="172" t="s">
        <v>2</v>
      </c>
      <c r="AF59" s="172" t="s">
        <v>2</v>
      </c>
      <c r="AG59" s="172" t="s">
        <v>2</v>
      </c>
      <c r="AH59" s="172" t="s">
        <v>2</v>
      </c>
      <c r="AI59" s="172" t="s">
        <v>2</v>
      </c>
      <c r="AJ59" s="172" t="s">
        <v>2</v>
      </c>
      <c r="AK59" s="172" t="s">
        <v>2</v>
      </c>
      <c r="AL59" s="172" t="s">
        <v>2</v>
      </c>
      <c r="AM59" s="172" t="s">
        <v>2</v>
      </c>
    </row>
    <row r="60" spans="1:40" ht="58.5" customHeight="1" x14ac:dyDescent="0.25">
      <c r="A60" s="176"/>
      <c r="B60" s="13" t="s">
        <v>188</v>
      </c>
      <c r="C60" s="90">
        <f t="shared" si="11"/>
        <v>0</v>
      </c>
      <c r="D60" s="88">
        <v>0</v>
      </c>
      <c r="E60" s="88">
        <v>0</v>
      </c>
      <c r="F60" s="116">
        <v>0</v>
      </c>
      <c r="G60" s="112">
        <v>0</v>
      </c>
      <c r="H60" s="169">
        <v>0</v>
      </c>
      <c r="I60" s="169">
        <v>0</v>
      </c>
      <c r="J60" s="169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176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</row>
    <row r="61" spans="1:40" ht="59.25" customHeight="1" x14ac:dyDescent="0.25">
      <c r="A61" s="176"/>
      <c r="B61" s="2" t="s">
        <v>164</v>
      </c>
      <c r="C61" s="90">
        <f t="shared" si="11"/>
        <v>182819356.06</v>
      </c>
      <c r="D61" s="88">
        <v>0</v>
      </c>
      <c r="E61" s="88">
        <v>0</v>
      </c>
      <c r="F61" s="116">
        <v>0</v>
      </c>
      <c r="G61" s="112">
        <v>35890175.109999999</v>
      </c>
      <c r="H61" s="169">
        <v>14374359.720000001</v>
      </c>
      <c r="I61" s="169">
        <v>11975642.289999999</v>
      </c>
      <c r="J61" s="169">
        <v>10961743.539999999</v>
      </c>
      <c r="K61" s="88">
        <f>J61</f>
        <v>10961743.539999999</v>
      </c>
      <c r="L61" s="88">
        <f>K61</f>
        <v>10961743.539999999</v>
      </c>
      <c r="M61" s="88">
        <f>L61</f>
        <v>10961743.539999999</v>
      </c>
      <c r="N61" s="88">
        <f t="shared" ref="N61" si="16">K61</f>
        <v>10961743.539999999</v>
      </c>
      <c r="O61" s="88">
        <f t="shared" ref="O61" si="17">L61</f>
        <v>10961743.539999999</v>
      </c>
      <c r="P61" s="88">
        <f t="shared" ref="P61" si="18">M61</f>
        <v>10961743.539999999</v>
      </c>
      <c r="Q61" s="88">
        <f t="shared" ref="Q61" si="19">N61</f>
        <v>10961743.539999999</v>
      </c>
      <c r="R61" s="88">
        <f t="shared" ref="R61" si="20">O61</f>
        <v>10961743.539999999</v>
      </c>
      <c r="S61" s="88">
        <f t="shared" ref="S61" si="21">P61</f>
        <v>10961743.539999999</v>
      </c>
      <c r="T61" s="88">
        <f t="shared" ref="T61" si="22">Q61</f>
        <v>10961743.539999999</v>
      </c>
      <c r="U61" s="176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</row>
    <row r="62" spans="1:40" ht="48" customHeight="1" x14ac:dyDescent="0.25">
      <c r="A62" s="205" t="s">
        <v>228</v>
      </c>
      <c r="B62" s="2" t="s">
        <v>163</v>
      </c>
      <c r="C62" s="90">
        <f t="shared" si="11"/>
        <v>6735066293.9899998</v>
      </c>
      <c r="D62" s="88">
        <f>D63</f>
        <v>0</v>
      </c>
      <c r="E62" s="88">
        <f t="shared" ref="E62:T62" si="23">E63</f>
        <v>0</v>
      </c>
      <c r="F62" s="116">
        <f t="shared" si="23"/>
        <v>0</v>
      </c>
      <c r="G62" s="112">
        <f t="shared" si="23"/>
        <v>0</v>
      </c>
      <c r="H62" s="169">
        <f t="shared" si="23"/>
        <v>0</v>
      </c>
      <c r="I62" s="169">
        <f t="shared" si="23"/>
        <v>283725925.44</v>
      </c>
      <c r="J62" s="169">
        <f t="shared" si="23"/>
        <v>586485488.04999995</v>
      </c>
      <c r="K62" s="88">
        <f t="shared" si="23"/>
        <v>586485488.04999995</v>
      </c>
      <c r="L62" s="88">
        <f t="shared" si="23"/>
        <v>586485488.04999995</v>
      </c>
      <c r="M62" s="88">
        <f t="shared" si="23"/>
        <v>586485488.04999995</v>
      </c>
      <c r="N62" s="88">
        <f t="shared" si="23"/>
        <v>586485488.04999995</v>
      </c>
      <c r="O62" s="88">
        <f t="shared" si="23"/>
        <v>586485488.04999995</v>
      </c>
      <c r="P62" s="88">
        <f t="shared" si="23"/>
        <v>586485488.04999995</v>
      </c>
      <c r="Q62" s="88">
        <f t="shared" si="23"/>
        <v>586485488.04999995</v>
      </c>
      <c r="R62" s="88">
        <f t="shared" si="23"/>
        <v>586485488.04999995</v>
      </c>
      <c r="S62" s="88">
        <f t="shared" si="23"/>
        <v>586485488.04999995</v>
      </c>
      <c r="T62" s="88">
        <f t="shared" si="23"/>
        <v>586485488.04999995</v>
      </c>
      <c r="U62" s="174" t="s">
        <v>252</v>
      </c>
      <c r="V62" s="172" t="s">
        <v>2</v>
      </c>
      <c r="W62" s="172" t="s">
        <v>2</v>
      </c>
      <c r="X62" s="172" t="s">
        <v>3</v>
      </c>
      <c r="Y62" s="172" t="s">
        <v>2</v>
      </c>
      <c r="Z62" s="172" t="s">
        <v>2</v>
      </c>
      <c r="AA62" s="172" t="s">
        <v>2</v>
      </c>
      <c r="AB62" s="172" t="s">
        <v>2</v>
      </c>
      <c r="AC62" s="172" t="s">
        <v>2</v>
      </c>
      <c r="AD62" s="172" t="s">
        <v>2</v>
      </c>
      <c r="AE62" s="172" t="s">
        <v>2</v>
      </c>
      <c r="AF62" s="172" t="s">
        <v>2</v>
      </c>
      <c r="AG62" s="172" t="s">
        <v>2</v>
      </c>
      <c r="AH62" s="172" t="s">
        <v>2</v>
      </c>
      <c r="AI62" s="172" t="s">
        <v>2</v>
      </c>
      <c r="AJ62" s="172" t="s">
        <v>2</v>
      </c>
      <c r="AK62" s="172" t="s">
        <v>2</v>
      </c>
      <c r="AL62" s="172" t="s">
        <v>2</v>
      </c>
      <c r="AM62" s="213" t="s">
        <v>2</v>
      </c>
    </row>
    <row r="63" spans="1:40" ht="80.25" customHeight="1" x14ac:dyDescent="0.25">
      <c r="A63" s="206"/>
      <c r="B63" s="2" t="s">
        <v>164</v>
      </c>
      <c r="C63" s="90">
        <f t="shared" si="11"/>
        <v>6735066293.9899998</v>
      </c>
      <c r="D63" s="88">
        <v>0</v>
      </c>
      <c r="E63" s="88">
        <v>0</v>
      </c>
      <c r="F63" s="116">
        <v>0</v>
      </c>
      <c r="G63" s="112">
        <v>0</v>
      </c>
      <c r="H63" s="169">
        <v>0</v>
      </c>
      <c r="I63" s="169">
        <v>283725925.44</v>
      </c>
      <c r="J63" s="169">
        <v>586485488.04999995</v>
      </c>
      <c r="K63" s="88">
        <f t="shared" ref="K63:T63" si="24">J63</f>
        <v>586485488.04999995</v>
      </c>
      <c r="L63" s="88">
        <f t="shared" si="24"/>
        <v>586485488.04999995</v>
      </c>
      <c r="M63" s="88">
        <f t="shared" si="24"/>
        <v>586485488.04999995</v>
      </c>
      <c r="N63" s="88">
        <f t="shared" si="24"/>
        <v>586485488.04999995</v>
      </c>
      <c r="O63" s="88">
        <f t="shared" si="24"/>
        <v>586485488.04999995</v>
      </c>
      <c r="P63" s="88">
        <f t="shared" si="24"/>
        <v>586485488.04999995</v>
      </c>
      <c r="Q63" s="88">
        <f t="shared" si="24"/>
        <v>586485488.04999995</v>
      </c>
      <c r="R63" s="88">
        <f t="shared" si="24"/>
        <v>586485488.04999995</v>
      </c>
      <c r="S63" s="88">
        <f t="shared" si="24"/>
        <v>586485488.04999995</v>
      </c>
      <c r="T63" s="88">
        <f t="shared" si="24"/>
        <v>586485488.04999995</v>
      </c>
      <c r="U63" s="175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214"/>
    </row>
    <row r="64" spans="1:40" ht="31.5" customHeight="1" x14ac:dyDescent="0.25">
      <c r="A64" s="174" t="s">
        <v>229</v>
      </c>
      <c r="B64" s="2" t="s">
        <v>163</v>
      </c>
      <c r="C64" s="90">
        <f t="shared" si="11"/>
        <v>30030275569.470001</v>
      </c>
      <c r="D64" s="88">
        <f>SUM(D65:D67)</f>
        <v>0</v>
      </c>
      <c r="E64" s="88">
        <f t="shared" ref="E64:T64" si="25">SUM(E65:E67)</f>
        <v>0</v>
      </c>
      <c r="F64" s="116">
        <f t="shared" si="25"/>
        <v>0</v>
      </c>
      <c r="G64" s="112">
        <f t="shared" si="25"/>
        <v>247057113.49000001</v>
      </c>
      <c r="H64" s="169">
        <f t="shared" si="25"/>
        <v>61117055.979999997</v>
      </c>
      <c r="I64" s="169">
        <f t="shared" si="25"/>
        <v>209362100</v>
      </c>
      <c r="J64" s="169">
        <f t="shared" si="25"/>
        <v>2682976300</v>
      </c>
      <c r="K64" s="88">
        <f t="shared" si="25"/>
        <v>2682976300</v>
      </c>
      <c r="L64" s="88">
        <f t="shared" si="25"/>
        <v>2682976300</v>
      </c>
      <c r="M64" s="88">
        <f t="shared" si="25"/>
        <v>2682976300</v>
      </c>
      <c r="N64" s="88">
        <f t="shared" si="25"/>
        <v>2682976300</v>
      </c>
      <c r="O64" s="88">
        <f t="shared" si="25"/>
        <v>2682976300</v>
      </c>
      <c r="P64" s="88">
        <f t="shared" si="25"/>
        <v>2682976300</v>
      </c>
      <c r="Q64" s="88">
        <f t="shared" si="25"/>
        <v>2682976300</v>
      </c>
      <c r="R64" s="88">
        <f t="shared" si="25"/>
        <v>2682976300</v>
      </c>
      <c r="S64" s="88">
        <f t="shared" si="25"/>
        <v>2682976300</v>
      </c>
      <c r="T64" s="88">
        <f t="shared" si="25"/>
        <v>2682976300</v>
      </c>
      <c r="U64" s="174" t="s">
        <v>201</v>
      </c>
      <c r="V64" s="172" t="s">
        <v>2</v>
      </c>
      <c r="W64" s="172" t="s">
        <v>2</v>
      </c>
      <c r="X64" s="172" t="s">
        <v>2</v>
      </c>
      <c r="Y64" s="172" t="s">
        <v>2</v>
      </c>
      <c r="Z64" s="172" t="s">
        <v>2</v>
      </c>
      <c r="AA64" s="172" t="s">
        <v>2</v>
      </c>
      <c r="AB64" s="172" t="s">
        <v>2</v>
      </c>
      <c r="AC64" s="172" t="s">
        <v>2</v>
      </c>
      <c r="AD64" s="172" t="s">
        <v>2</v>
      </c>
      <c r="AE64" s="172" t="s">
        <v>2</v>
      </c>
      <c r="AF64" s="172" t="s">
        <v>2</v>
      </c>
      <c r="AG64" s="172" t="s">
        <v>2</v>
      </c>
      <c r="AH64" s="172" t="s">
        <v>2</v>
      </c>
      <c r="AI64" s="172" t="s">
        <v>2</v>
      </c>
      <c r="AJ64" s="172" t="s">
        <v>2</v>
      </c>
      <c r="AK64" s="172" t="s">
        <v>2</v>
      </c>
      <c r="AL64" s="172" t="s">
        <v>2</v>
      </c>
      <c r="AM64" s="172" t="s">
        <v>2</v>
      </c>
    </row>
    <row r="65" spans="1:39" ht="60" x14ac:dyDescent="0.25">
      <c r="A65" s="176"/>
      <c r="B65" s="13" t="s">
        <v>170</v>
      </c>
      <c r="C65" s="90">
        <f t="shared" si="11"/>
        <v>0</v>
      </c>
      <c r="D65" s="88">
        <v>0</v>
      </c>
      <c r="E65" s="88">
        <v>0</v>
      </c>
      <c r="F65" s="116">
        <v>0</v>
      </c>
      <c r="G65" s="112">
        <v>0</v>
      </c>
      <c r="H65" s="169">
        <v>0</v>
      </c>
      <c r="I65" s="169">
        <v>0</v>
      </c>
      <c r="J65" s="169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88">
        <v>0</v>
      </c>
      <c r="T65" s="88">
        <v>0</v>
      </c>
      <c r="U65" s="176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</row>
    <row r="66" spans="1:39" ht="77.25" customHeight="1" x14ac:dyDescent="0.25">
      <c r="A66" s="176"/>
      <c r="B66" s="13" t="s">
        <v>188</v>
      </c>
      <c r="C66" s="90">
        <f t="shared" si="11"/>
        <v>26750970200</v>
      </c>
      <c r="D66" s="88">
        <v>0</v>
      </c>
      <c r="E66" s="88">
        <v>0</v>
      </c>
      <c r="F66" s="116">
        <v>0</v>
      </c>
      <c r="G66" s="112">
        <v>0</v>
      </c>
      <c r="H66" s="169">
        <v>0</v>
      </c>
      <c r="I66" s="169">
        <f>187826100+666400</f>
        <v>188492500</v>
      </c>
      <c r="J66" s="169">
        <f>2413849700+921000</f>
        <v>2414770700</v>
      </c>
      <c r="K66" s="88">
        <f>J66</f>
        <v>2414770700</v>
      </c>
      <c r="L66" s="88">
        <f>K66</f>
        <v>2414770700</v>
      </c>
      <c r="M66" s="88">
        <f t="shared" ref="M66:T66" si="26">J66</f>
        <v>2414770700</v>
      </c>
      <c r="N66" s="88">
        <f t="shared" si="26"/>
        <v>2414770700</v>
      </c>
      <c r="O66" s="124">
        <f>N66</f>
        <v>2414770700</v>
      </c>
      <c r="P66" s="88">
        <f t="shared" si="26"/>
        <v>2414770700</v>
      </c>
      <c r="Q66" s="88">
        <f t="shared" si="26"/>
        <v>2414770700</v>
      </c>
      <c r="R66" s="88">
        <f t="shared" si="26"/>
        <v>2414770700</v>
      </c>
      <c r="S66" s="88">
        <f t="shared" si="26"/>
        <v>2414770700</v>
      </c>
      <c r="T66" s="88">
        <f t="shared" si="26"/>
        <v>2414770700</v>
      </c>
      <c r="U66" s="176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</row>
    <row r="67" spans="1:39" ht="92.25" customHeight="1" x14ac:dyDescent="0.25">
      <c r="A67" s="175"/>
      <c r="B67" s="2" t="s">
        <v>164</v>
      </c>
      <c r="C67" s="90">
        <f t="shared" si="11"/>
        <v>3279305369.4699998</v>
      </c>
      <c r="D67" s="88">
        <v>0</v>
      </c>
      <c r="E67" s="88">
        <v>0</v>
      </c>
      <c r="F67" s="116">
        <v>0</v>
      </c>
      <c r="G67" s="112">
        <v>247057113.49000001</v>
      </c>
      <c r="H67" s="169">
        <v>61117055.979999997</v>
      </c>
      <c r="I67" s="169">
        <f>209362100-I66</f>
        <v>20869600</v>
      </c>
      <c r="J67" s="169">
        <f>2682976300-J66</f>
        <v>268205600</v>
      </c>
      <c r="K67" s="88">
        <f>J67</f>
        <v>268205600</v>
      </c>
      <c r="L67" s="88">
        <f t="shared" ref="L67:T67" si="27">K67</f>
        <v>268205600</v>
      </c>
      <c r="M67" s="88">
        <f t="shared" si="27"/>
        <v>268205600</v>
      </c>
      <c r="N67" s="88">
        <f t="shared" si="27"/>
        <v>268205600</v>
      </c>
      <c r="O67" s="88">
        <f t="shared" si="27"/>
        <v>268205600</v>
      </c>
      <c r="P67" s="88">
        <f t="shared" si="27"/>
        <v>268205600</v>
      </c>
      <c r="Q67" s="88">
        <f t="shared" si="27"/>
        <v>268205600</v>
      </c>
      <c r="R67" s="88">
        <f t="shared" si="27"/>
        <v>268205600</v>
      </c>
      <c r="S67" s="88">
        <f t="shared" si="27"/>
        <v>268205600</v>
      </c>
      <c r="T67" s="88">
        <f t="shared" si="27"/>
        <v>268205600</v>
      </c>
      <c r="U67" s="175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</row>
    <row r="68" spans="1:39" ht="129.75" customHeight="1" x14ac:dyDescent="0.25">
      <c r="A68" s="203" t="s">
        <v>230</v>
      </c>
      <c r="B68" s="61" t="s">
        <v>163</v>
      </c>
      <c r="C68" s="90">
        <f>SUM(D68:T68)</f>
        <v>46864550.539999999</v>
      </c>
      <c r="D68" s="90">
        <f>D69</f>
        <v>2078223</v>
      </c>
      <c r="E68" s="90">
        <f t="shared" ref="E68:T68" si="28">E69</f>
        <v>4567975</v>
      </c>
      <c r="F68" s="116">
        <f t="shared" si="28"/>
        <v>1764800</v>
      </c>
      <c r="G68" s="112">
        <f t="shared" si="28"/>
        <v>2734800</v>
      </c>
      <c r="H68" s="169">
        <f t="shared" si="28"/>
        <v>2734800</v>
      </c>
      <c r="I68" s="169">
        <f t="shared" si="28"/>
        <v>2901152.54</v>
      </c>
      <c r="J68" s="169">
        <f t="shared" si="28"/>
        <v>2734800</v>
      </c>
      <c r="K68" s="90">
        <f t="shared" si="28"/>
        <v>2734800</v>
      </c>
      <c r="L68" s="90">
        <f t="shared" si="28"/>
        <v>2734800</v>
      </c>
      <c r="M68" s="90">
        <f t="shared" si="28"/>
        <v>2734800</v>
      </c>
      <c r="N68" s="90">
        <f t="shared" si="28"/>
        <v>2734800</v>
      </c>
      <c r="O68" s="90">
        <f t="shared" si="28"/>
        <v>2734800</v>
      </c>
      <c r="P68" s="90">
        <f t="shared" si="28"/>
        <v>2734800</v>
      </c>
      <c r="Q68" s="90">
        <f t="shared" si="28"/>
        <v>2734800</v>
      </c>
      <c r="R68" s="90">
        <f t="shared" si="28"/>
        <v>2734800</v>
      </c>
      <c r="S68" s="90">
        <f t="shared" si="28"/>
        <v>2734800</v>
      </c>
      <c r="T68" s="90">
        <f t="shared" si="28"/>
        <v>2734800</v>
      </c>
      <c r="U68" s="138" t="s">
        <v>212</v>
      </c>
      <c r="V68" s="141" t="s">
        <v>2</v>
      </c>
      <c r="W68" s="142" t="s">
        <v>2</v>
      </c>
      <c r="X68" s="141" t="s">
        <v>2</v>
      </c>
      <c r="Y68" s="163" t="s">
        <v>2</v>
      </c>
      <c r="Z68" s="163" t="s">
        <v>2</v>
      </c>
      <c r="AA68" s="142" t="s">
        <v>2</v>
      </c>
      <c r="AB68" s="141" t="s">
        <v>2</v>
      </c>
      <c r="AC68" s="142" t="s">
        <v>2</v>
      </c>
      <c r="AD68" s="141" t="s">
        <v>2</v>
      </c>
      <c r="AE68" s="142" t="s">
        <v>2</v>
      </c>
      <c r="AF68" s="141" t="s">
        <v>2</v>
      </c>
      <c r="AG68" s="142" t="s">
        <v>2</v>
      </c>
      <c r="AH68" s="141" t="s">
        <v>2</v>
      </c>
      <c r="AI68" s="142" t="s">
        <v>2</v>
      </c>
      <c r="AJ68" s="141" t="s">
        <v>2</v>
      </c>
      <c r="AK68" s="142" t="s">
        <v>2</v>
      </c>
      <c r="AL68" s="141" t="s">
        <v>2</v>
      </c>
      <c r="AM68" s="142" t="s">
        <v>2</v>
      </c>
    </row>
    <row r="69" spans="1:39" ht="93.75" customHeight="1" x14ac:dyDescent="0.25">
      <c r="A69" s="204"/>
      <c r="B69" s="61" t="s">
        <v>164</v>
      </c>
      <c r="C69" s="90">
        <f t="shared" si="11"/>
        <v>46864550.539999999</v>
      </c>
      <c r="D69" s="90">
        <v>2078223</v>
      </c>
      <c r="E69" s="90">
        <v>4567975</v>
      </c>
      <c r="F69" s="116">
        <v>1764800</v>
      </c>
      <c r="G69" s="112">
        <f>2364800+370000</f>
        <v>2734800</v>
      </c>
      <c r="H69" s="169">
        <f>G69</f>
        <v>2734800</v>
      </c>
      <c r="I69" s="169">
        <v>2901152.54</v>
      </c>
      <c r="J69" s="169">
        <v>2734800</v>
      </c>
      <c r="K69" s="90">
        <f t="shared" ref="K69:T69" si="29">J69</f>
        <v>2734800</v>
      </c>
      <c r="L69" s="90">
        <f t="shared" si="29"/>
        <v>2734800</v>
      </c>
      <c r="M69" s="90">
        <f t="shared" si="29"/>
        <v>2734800</v>
      </c>
      <c r="N69" s="90">
        <f t="shared" si="29"/>
        <v>2734800</v>
      </c>
      <c r="O69" s="90">
        <f t="shared" si="29"/>
        <v>2734800</v>
      </c>
      <c r="P69" s="90">
        <f t="shared" si="29"/>
        <v>2734800</v>
      </c>
      <c r="Q69" s="90">
        <f t="shared" si="29"/>
        <v>2734800</v>
      </c>
      <c r="R69" s="90">
        <f t="shared" si="29"/>
        <v>2734800</v>
      </c>
      <c r="S69" s="90">
        <f t="shared" si="29"/>
        <v>2734800</v>
      </c>
      <c r="T69" s="90">
        <f t="shared" si="29"/>
        <v>2734800</v>
      </c>
      <c r="U69" s="138" t="s">
        <v>204</v>
      </c>
      <c r="V69" s="141" t="s">
        <v>3</v>
      </c>
      <c r="W69" s="142" t="s">
        <v>2</v>
      </c>
      <c r="X69" s="141" t="s">
        <v>2</v>
      </c>
      <c r="Y69" s="163" t="s">
        <v>2</v>
      </c>
      <c r="Z69" s="163" t="s">
        <v>2</v>
      </c>
      <c r="AA69" s="142" t="s">
        <v>2</v>
      </c>
      <c r="AB69" s="141" t="s">
        <v>2</v>
      </c>
      <c r="AC69" s="142" t="s">
        <v>2</v>
      </c>
      <c r="AD69" s="141" t="s">
        <v>2</v>
      </c>
      <c r="AE69" s="142" t="s">
        <v>2</v>
      </c>
      <c r="AF69" s="141" t="s">
        <v>2</v>
      </c>
      <c r="AG69" s="142" t="s">
        <v>2</v>
      </c>
      <c r="AH69" s="141" t="s">
        <v>2</v>
      </c>
      <c r="AI69" s="142" t="s">
        <v>2</v>
      </c>
      <c r="AJ69" s="141" t="s">
        <v>2</v>
      </c>
      <c r="AK69" s="142" t="s">
        <v>2</v>
      </c>
      <c r="AL69" s="141" t="s">
        <v>2</v>
      </c>
      <c r="AM69" s="142" t="s">
        <v>2</v>
      </c>
    </row>
    <row r="70" spans="1:39" s="9" customFormat="1" ht="84.75" customHeight="1" x14ac:dyDescent="0.25">
      <c r="A70" s="198" t="s">
        <v>231</v>
      </c>
      <c r="B70" s="115" t="s">
        <v>163</v>
      </c>
      <c r="C70" s="99">
        <v>0</v>
      </c>
      <c r="D70" s="99">
        <v>0</v>
      </c>
      <c r="E70" s="99">
        <v>0</v>
      </c>
      <c r="F70" s="99">
        <v>0</v>
      </c>
      <c r="G70" s="99">
        <v>0</v>
      </c>
      <c r="H70" s="99">
        <f>H71</f>
        <v>15000</v>
      </c>
      <c r="I70" s="99">
        <v>0</v>
      </c>
      <c r="J70" s="99">
        <v>0</v>
      </c>
      <c r="K70" s="99">
        <v>0</v>
      </c>
      <c r="L70" s="99">
        <v>0</v>
      </c>
      <c r="M70" s="99">
        <v>0</v>
      </c>
      <c r="N70" s="99">
        <v>0</v>
      </c>
      <c r="O70" s="99">
        <v>0</v>
      </c>
      <c r="P70" s="99">
        <v>0</v>
      </c>
      <c r="Q70" s="99">
        <v>0</v>
      </c>
      <c r="R70" s="99">
        <v>0</v>
      </c>
      <c r="S70" s="99">
        <v>0</v>
      </c>
      <c r="T70" s="99">
        <v>0</v>
      </c>
      <c r="U70" s="137" t="s">
        <v>220</v>
      </c>
      <c r="V70" s="142" t="s">
        <v>187</v>
      </c>
      <c r="W70" s="142" t="s">
        <v>187</v>
      </c>
      <c r="X70" s="142" t="s">
        <v>187</v>
      </c>
      <c r="Y70" s="163" t="s">
        <v>2</v>
      </c>
      <c r="Z70" s="163" t="s">
        <v>219</v>
      </c>
      <c r="AA70" s="142" t="s">
        <v>187</v>
      </c>
      <c r="AB70" s="142" t="s">
        <v>187</v>
      </c>
      <c r="AC70" s="142" t="s">
        <v>187</v>
      </c>
      <c r="AD70" s="142" t="s">
        <v>187</v>
      </c>
      <c r="AE70" s="142" t="s">
        <v>187</v>
      </c>
      <c r="AF70" s="142" t="s">
        <v>187</v>
      </c>
      <c r="AG70" s="142" t="s">
        <v>187</v>
      </c>
      <c r="AH70" s="142" t="s">
        <v>187</v>
      </c>
      <c r="AI70" s="142" t="s">
        <v>187</v>
      </c>
      <c r="AJ70" s="142" t="s">
        <v>187</v>
      </c>
      <c r="AK70" s="142" t="s">
        <v>187</v>
      </c>
      <c r="AL70" s="142" t="s">
        <v>187</v>
      </c>
      <c r="AM70" s="142" t="s">
        <v>219</v>
      </c>
    </row>
    <row r="71" spans="1:39" s="9" customFormat="1" ht="84" customHeight="1" x14ac:dyDescent="0.25">
      <c r="A71" s="199"/>
      <c r="B71" s="115" t="s">
        <v>164</v>
      </c>
      <c r="C71" s="99">
        <v>0</v>
      </c>
      <c r="D71" s="99">
        <v>0</v>
      </c>
      <c r="E71" s="99">
        <v>0</v>
      </c>
      <c r="F71" s="99">
        <v>0</v>
      </c>
      <c r="G71" s="99">
        <v>0</v>
      </c>
      <c r="H71" s="99">
        <v>15000</v>
      </c>
      <c r="I71" s="99">
        <v>0</v>
      </c>
      <c r="J71" s="99">
        <v>0</v>
      </c>
      <c r="K71" s="99">
        <v>0</v>
      </c>
      <c r="L71" s="99">
        <v>0</v>
      </c>
      <c r="M71" s="99">
        <v>0</v>
      </c>
      <c r="N71" s="99">
        <v>0</v>
      </c>
      <c r="O71" s="99">
        <v>0</v>
      </c>
      <c r="P71" s="99">
        <v>0</v>
      </c>
      <c r="Q71" s="99">
        <v>0</v>
      </c>
      <c r="R71" s="99">
        <v>0</v>
      </c>
      <c r="S71" s="99">
        <v>0</v>
      </c>
      <c r="T71" s="99">
        <v>0</v>
      </c>
      <c r="U71" s="137" t="s">
        <v>232</v>
      </c>
      <c r="V71" s="142" t="s">
        <v>187</v>
      </c>
      <c r="W71" s="142" t="s">
        <v>187</v>
      </c>
      <c r="X71" s="142" t="s">
        <v>187</v>
      </c>
      <c r="Y71" s="163" t="s">
        <v>187</v>
      </c>
      <c r="Z71" s="163" t="s">
        <v>222</v>
      </c>
      <c r="AA71" s="142" t="s">
        <v>187</v>
      </c>
      <c r="AB71" s="142" t="s">
        <v>187</v>
      </c>
      <c r="AC71" s="142" t="s">
        <v>187</v>
      </c>
      <c r="AD71" s="142" t="s">
        <v>187</v>
      </c>
      <c r="AE71" s="142" t="s">
        <v>187</v>
      </c>
      <c r="AF71" s="142" t="s">
        <v>187</v>
      </c>
      <c r="AG71" s="142" t="s">
        <v>187</v>
      </c>
      <c r="AH71" s="142" t="s">
        <v>187</v>
      </c>
      <c r="AI71" s="142" t="s">
        <v>187</v>
      </c>
      <c r="AJ71" s="142" t="s">
        <v>187</v>
      </c>
      <c r="AK71" s="142" t="s">
        <v>187</v>
      </c>
      <c r="AL71" s="142" t="s">
        <v>187</v>
      </c>
      <c r="AM71" s="142" t="s">
        <v>222</v>
      </c>
    </row>
    <row r="72" spans="1:39" s="9" customFormat="1" ht="150.75" customHeight="1" x14ac:dyDescent="0.25">
      <c r="A72" s="174" t="s">
        <v>233</v>
      </c>
      <c r="B72" s="115" t="s">
        <v>163</v>
      </c>
      <c r="C72" s="99">
        <v>0</v>
      </c>
      <c r="D72" s="99">
        <v>0</v>
      </c>
      <c r="E72" s="99">
        <v>0</v>
      </c>
      <c r="F72" s="99">
        <v>0</v>
      </c>
      <c r="G72" s="99">
        <v>0</v>
      </c>
      <c r="H72" s="99">
        <v>0</v>
      </c>
      <c r="I72" s="99">
        <v>0</v>
      </c>
      <c r="J72" s="99">
        <v>0</v>
      </c>
      <c r="K72" s="99">
        <v>0</v>
      </c>
      <c r="L72" s="99">
        <v>0</v>
      </c>
      <c r="M72" s="99">
        <v>0</v>
      </c>
      <c r="N72" s="99">
        <v>0</v>
      </c>
      <c r="O72" s="99">
        <v>0</v>
      </c>
      <c r="P72" s="99">
        <v>0</v>
      </c>
      <c r="Q72" s="99">
        <v>0</v>
      </c>
      <c r="R72" s="99">
        <v>0</v>
      </c>
      <c r="S72" s="99">
        <v>0</v>
      </c>
      <c r="T72" s="99">
        <v>0</v>
      </c>
      <c r="U72" s="134" t="s">
        <v>221</v>
      </c>
      <c r="V72" s="172" t="s">
        <v>187</v>
      </c>
      <c r="W72" s="172" t="s">
        <v>187</v>
      </c>
      <c r="X72" s="172" t="s">
        <v>187</v>
      </c>
      <c r="Y72" s="172">
        <v>8</v>
      </c>
      <c r="Z72" s="172">
        <v>3</v>
      </c>
      <c r="AA72" s="172" t="s">
        <v>187</v>
      </c>
      <c r="AB72" s="172" t="s">
        <v>187</v>
      </c>
      <c r="AC72" s="172">
        <v>1</v>
      </c>
      <c r="AD72" s="172" t="s">
        <v>187</v>
      </c>
      <c r="AE72" s="172" t="s">
        <v>187</v>
      </c>
      <c r="AF72" s="172" t="s">
        <v>187</v>
      </c>
      <c r="AG72" s="172" t="s">
        <v>187</v>
      </c>
      <c r="AH72" s="172" t="s">
        <v>187</v>
      </c>
      <c r="AI72" s="172" t="s">
        <v>187</v>
      </c>
      <c r="AJ72" s="172" t="s">
        <v>187</v>
      </c>
      <c r="AK72" s="172" t="s">
        <v>187</v>
      </c>
      <c r="AL72" s="172" t="s">
        <v>187</v>
      </c>
      <c r="AM72" s="172">
        <v>12</v>
      </c>
    </row>
    <row r="73" spans="1:39" s="9" customFormat="1" ht="30" x14ac:dyDescent="0.25">
      <c r="A73" s="175"/>
      <c r="B73" s="115" t="s">
        <v>164</v>
      </c>
      <c r="C73" s="99">
        <v>0</v>
      </c>
      <c r="D73" s="99">
        <v>0</v>
      </c>
      <c r="E73" s="99">
        <v>0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99">
        <v>0</v>
      </c>
      <c r="Q73" s="99">
        <v>0</v>
      </c>
      <c r="R73" s="99">
        <v>0</v>
      </c>
      <c r="S73" s="99">
        <v>0</v>
      </c>
      <c r="T73" s="99">
        <v>0</v>
      </c>
      <c r="U73" s="135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</row>
    <row r="74" spans="1:39" ht="35.25" customHeight="1" x14ac:dyDescent="0.25">
      <c r="A74" s="200" t="s">
        <v>246</v>
      </c>
      <c r="B74" s="61" t="s">
        <v>163</v>
      </c>
      <c r="C74" s="90">
        <f t="shared" si="11"/>
        <v>40443348112.07</v>
      </c>
      <c r="D74" s="90">
        <f>SUM(D75:D77)</f>
        <v>163576966</v>
      </c>
      <c r="E74" s="90">
        <f t="shared" ref="E74:T74" si="30">SUM(E75:E77)</f>
        <v>146096069</v>
      </c>
      <c r="F74" s="116">
        <f t="shared" si="30"/>
        <v>132706557.22</v>
      </c>
      <c r="G74" s="112">
        <f t="shared" si="30"/>
        <v>495919912.24000001</v>
      </c>
      <c r="H74" s="169">
        <f t="shared" si="30"/>
        <v>313076461.87</v>
      </c>
      <c r="I74" s="169">
        <f t="shared" si="30"/>
        <v>739680679.58000004</v>
      </c>
      <c r="J74" s="169">
        <f t="shared" si="30"/>
        <v>3495662860.5599999</v>
      </c>
      <c r="K74" s="90">
        <f t="shared" si="30"/>
        <v>3495662860.5599999</v>
      </c>
      <c r="L74" s="90">
        <f t="shared" si="30"/>
        <v>3495662860.5599999</v>
      </c>
      <c r="M74" s="90">
        <f t="shared" si="30"/>
        <v>3495662860.5599999</v>
      </c>
      <c r="N74" s="90">
        <f t="shared" si="30"/>
        <v>3495662860.5599999</v>
      </c>
      <c r="O74" s="90">
        <f t="shared" si="30"/>
        <v>3495662860.5599999</v>
      </c>
      <c r="P74" s="90">
        <f t="shared" si="30"/>
        <v>3495662860.5599999</v>
      </c>
      <c r="Q74" s="90">
        <f t="shared" si="30"/>
        <v>3495662860.5599999</v>
      </c>
      <c r="R74" s="90">
        <f t="shared" si="30"/>
        <v>3495662860.5599999</v>
      </c>
      <c r="S74" s="90">
        <f t="shared" si="30"/>
        <v>3495662860.5599999</v>
      </c>
      <c r="T74" s="90">
        <f t="shared" si="30"/>
        <v>3495662860.5599999</v>
      </c>
      <c r="U74" s="23" t="s">
        <v>151</v>
      </c>
      <c r="V74" s="23" t="s">
        <v>151</v>
      </c>
      <c r="W74" s="68" t="s">
        <v>151</v>
      </c>
      <c r="X74" s="121" t="s">
        <v>151</v>
      </c>
      <c r="Y74" s="163" t="s">
        <v>151</v>
      </c>
      <c r="Z74" s="163" t="s">
        <v>151</v>
      </c>
      <c r="AA74" s="23" t="s">
        <v>151</v>
      </c>
      <c r="AB74" s="23" t="s">
        <v>151</v>
      </c>
      <c r="AC74" s="23" t="s">
        <v>151</v>
      </c>
      <c r="AD74" s="23" t="s">
        <v>151</v>
      </c>
      <c r="AE74" s="23" t="s">
        <v>151</v>
      </c>
      <c r="AF74" s="23" t="s">
        <v>151</v>
      </c>
      <c r="AG74" s="23" t="s">
        <v>151</v>
      </c>
      <c r="AH74" s="23" t="s">
        <v>151</v>
      </c>
      <c r="AI74" s="23" t="s">
        <v>151</v>
      </c>
      <c r="AJ74" s="23" t="s">
        <v>151</v>
      </c>
      <c r="AK74" s="23" t="s">
        <v>151</v>
      </c>
      <c r="AL74" s="23" t="s">
        <v>151</v>
      </c>
      <c r="AM74" s="23" t="s">
        <v>151</v>
      </c>
    </row>
    <row r="75" spans="1:39" ht="51" customHeight="1" x14ac:dyDescent="0.25">
      <c r="A75" s="201"/>
      <c r="B75" s="51" t="s">
        <v>168</v>
      </c>
      <c r="C75" s="90">
        <f t="shared" si="11"/>
        <v>0</v>
      </c>
      <c r="D75" s="90">
        <f t="shared" ref="D75:T75" si="31">D56</f>
        <v>0</v>
      </c>
      <c r="E75" s="90">
        <f t="shared" si="31"/>
        <v>0</v>
      </c>
      <c r="F75" s="116">
        <f t="shared" si="31"/>
        <v>0</v>
      </c>
      <c r="G75" s="112">
        <f t="shared" si="31"/>
        <v>0</v>
      </c>
      <c r="H75" s="169">
        <f t="shared" si="31"/>
        <v>0</v>
      </c>
      <c r="I75" s="169">
        <f t="shared" si="31"/>
        <v>0</v>
      </c>
      <c r="J75" s="169">
        <f t="shared" si="31"/>
        <v>0</v>
      </c>
      <c r="K75" s="90">
        <f t="shared" si="31"/>
        <v>0</v>
      </c>
      <c r="L75" s="90">
        <f t="shared" si="31"/>
        <v>0</v>
      </c>
      <c r="M75" s="90">
        <f t="shared" si="31"/>
        <v>0</v>
      </c>
      <c r="N75" s="90">
        <f t="shared" si="31"/>
        <v>0</v>
      </c>
      <c r="O75" s="90">
        <f t="shared" si="31"/>
        <v>0</v>
      </c>
      <c r="P75" s="90">
        <f t="shared" si="31"/>
        <v>0</v>
      </c>
      <c r="Q75" s="90">
        <f t="shared" si="31"/>
        <v>0</v>
      </c>
      <c r="R75" s="90">
        <f t="shared" si="31"/>
        <v>0</v>
      </c>
      <c r="S75" s="90">
        <f t="shared" si="31"/>
        <v>0</v>
      </c>
      <c r="T75" s="90">
        <f t="shared" si="31"/>
        <v>0</v>
      </c>
      <c r="U75" s="23" t="s">
        <v>151</v>
      </c>
      <c r="V75" s="23" t="s">
        <v>151</v>
      </c>
      <c r="W75" s="68" t="s">
        <v>151</v>
      </c>
      <c r="X75" s="121" t="s">
        <v>151</v>
      </c>
      <c r="Y75" s="163" t="s">
        <v>151</v>
      </c>
      <c r="Z75" s="163" t="s">
        <v>151</v>
      </c>
      <c r="AA75" s="23" t="s">
        <v>151</v>
      </c>
      <c r="AB75" s="23" t="s">
        <v>151</v>
      </c>
      <c r="AC75" s="23" t="s">
        <v>151</v>
      </c>
      <c r="AD75" s="23" t="s">
        <v>151</v>
      </c>
      <c r="AE75" s="23" t="s">
        <v>151</v>
      </c>
      <c r="AF75" s="23" t="s">
        <v>151</v>
      </c>
      <c r="AG75" s="23" t="s">
        <v>151</v>
      </c>
      <c r="AH75" s="23" t="s">
        <v>151</v>
      </c>
      <c r="AI75" s="23" t="s">
        <v>151</v>
      </c>
      <c r="AJ75" s="23" t="s">
        <v>151</v>
      </c>
      <c r="AK75" s="23" t="s">
        <v>151</v>
      </c>
      <c r="AL75" s="23" t="s">
        <v>151</v>
      </c>
      <c r="AM75" s="23" t="s">
        <v>151</v>
      </c>
    </row>
    <row r="76" spans="1:39" ht="48" customHeight="1" x14ac:dyDescent="0.25">
      <c r="A76" s="201"/>
      <c r="B76" s="51" t="s">
        <v>188</v>
      </c>
      <c r="C76" s="90">
        <f t="shared" si="11"/>
        <v>26750970200</v>
      </c>
      <c r="D76" s="90">
        <f t="shared" ref="D76:T76" si="32">D57</f>
        <v>0</v>
      </c>
      <c r="E76" s="90">
        <f t="shared" si="32"/>
        <v>0</v>
      </c>
      <c r="F76" s="116">
        <f t="shared" si="32"/>
        <v>0</v>
      </c>
      <c r="G76" s="112">
        <f t="shared" si="32"/>
        <v>0</v>
      </c>
      <c r="H76" s="169">
        <f t="shared" si="32"/>
        <v>0</v>
      </c>
      <c r="I76" s="169">
        <f t="shared" si="32"/>
        <v>188492500</v>
      </c>
      <c r="J76" s="169">
        <f t="shared" si="32"/>
        <v>2414770700</v>
      </c>
      <c r="K76" s="90">
        <f t="shared" si="32"/>
        <v>2414770700</v>
      </c>
      <c r="L76" s="90">
        <f t="shared" si="32"/>
        <v>2414770700</v>
      </c>
      <c r="M76" s="90">
        <f t="shared" si="32"/>
        <v>2414770700</v>
      </c>
      <c r="N76" s="90">
        <f t="shared" si="32"/>
        <v>2414770700</v>
      </c>
      <c r="O76" s="90">
        <f t="shared" si="32"/>
        <v>2414770700</v>
      </c>
      <c r="P76" s="90">
        <f t="shared" si="32"/>
        <v>2414770700</v>
      </c>
      <c r="Q76" s="90">
        <f t="shared" si="32"/>
        <v>2414770700</v>
      </c>
      <c r="R76" s="90">
        <f t="shared" si="32"/>
        <v>2414770700</v>
      </c>
      <c r="S76" s="90">
        <f t="shared" si="32"/>
        <v>2414770700</v>
      </c>
      <c r="T76" s="90">
        <f t="shared" si="32"/>
        <v>2414770700</v>
      </c>
      <c r="U76" s="23" t="s">
        <v>151</v>
      </c>
      <c r="V76" s="23" t="s">
        <v>151</v>
      </c>
      <c r="W76" s="68" t="s">
        <v>151</v>
      </c>
      <c r="X76" s="121" t="s">
        <v>151</v>
      </c>
      <c r="Y76" s="163" t="s">
        <v>151</v>
      </c>
      <c r="Z76" s="163" t="s">
        <v>151</v>
      </c>
      <c r="AA76" s="23" t="s">
        <v>151</v>
      </c>
      <c r="AB76" s="23" t="s">
        <v>151</v>
      </c>
      <c r="AC76" s="23" t="s">
        <v>151</v>
      </c>
      <c r="AD76" s="23" t="s">
        <v>151</v>
      </c>
      <c r="AE76" s="23" t="s">
        <v>151</v>
      </c>
      <c r="AF76" s="23" t="s">
        <v>151</v>
      </c>
      <c r="AG76" s="23" t="s">
        <v>151</v>
      </c>
      <c r="AH76" s="23" t="s">
        <v>151</v>
      </c>
      <c r="AI76" s="23" t="s">
        <v>151</v>
      </c>
      <c r="AJ76" s="23" t="s">
        <v>151</v>
      </c>
      <c r="AK76" s="23" t="s">
        <v>151</v>
      </c>
      <c r="AL76" s="23" t="s">
        <v>151</v>
      </c>
      <c r="AM76" s="23" t="s">
        <v>151</v>
      </c>
    </row>
    <row r="77" spans="1:39" ht="30" x14ac:dyDescent="0.25">
      <c r="A77" s="202"/>
      <c r="B77" s="61" t="s">
        <v>164</v>
      </c>
      <c r="C77" s="90">
        <f>SUM(D77:T77)</f>
        <v>13692377912.07</v>
      </c>
      <c r="D77" s="90">
        <f t="shared" ref="D77:T77" si="33">D14+D50+D58+D69</f>
        <v>163576966</v>
      </c>
      <c r="E77" s="90">
        <f t="shared" si="33"/>
        <v>146096069</v>
      </c>
      <c r="F77" s="116">
        <f t="shared" si="33"/>
        <v>132706557.22</v>
      </c>
      <c r="G77" s="112">
        <f t="shared" si="33"/>
        <v>495919912.24000001</v>
      </c>
      <c r="H77" s="169">
        <f>H14+H50+H58+H69+H71</f>
        <v>313076461.87</v>
      </c>
      <c r="I77" s="169">
        <f t="shared" si="33"/>
        <v>551188179.58000004</v>
      </c>
      <c r="J77" s="169">
        <f t="shared" si="33"/>
        <v>1080892160.5599999</v>
      </c>
      <c r="K77" s="90">
        <f t="shared" si="33"/>
        <v>1080892160.5599999</v>
      </c>
      <c r="L77" s="90">
        <f t="shared" si="33"/>
        <v>1080892160.5599999</v>
      </c>
      <c r="M77" s="90">
        <f t="shared" si="33"/>
        <v>1080892160.5599999</v>
      </c>
      <c r="N77" s="90">
        <f t="shared" si="33"/>
        <v>1080892160.5599999</v>
      </c>
      <c r="O77" s="90">
        <f t="shared" si="33"/>
        <v>1080892160.5599999</v>
      </c>
      <c r="P77" s="90">
        <f t="shared" si="33"/>
        <v>1080892160.5599999</v>
      </c>
      <c r="Q77" s="90">
        <f t="shared" si="33"/>
        <v>1080892160.5599999</v>
      </c>
      <c r="R77" s="90">
        <f t="shared" si="33"/>
        <v>1080892160.5599999</v>
      </c>
      <c r="S77" s="90">
        <f t="shared" si="33"/>
        <v>1080892160.5599999</v>
      </c>
      <c r="T77" s="90">
        <f t="shared" si="33"/>
        <v>1080892160.5599999</v>
      </c>
      <c r="U77" s="23" t="s">
        <v>151</v>
      </c>
      <c r="V77" s="23" t="s">
        <v>151</v>
      </c>
      <c r="W77" s="68" t="s">
        <v>151</v>
      </c>
      <c r="X77" s="121" t="s">
        <v>151</v>
      </c>
      <c r="Y77" s="163" t="s">
        <v>151</v>
      </c>
      <c r="Z77" s="163" t="s">
        <v>151</v>
      </c>
      <c r="AA77" s="23" t="s">
        <v>151</v>
      </c>
      <c r="AB77" s="23" t="s">
        <v>151</v>
      </c>
      <c r="AC77" s="23" t="s">
        <v>151</v>
      </c>
      <c r="AD77" s="23" t="s">
        <v>151</v>
      </c>
      <c r="AE77" s="23" t="s">
        <v>151</v>
      </c>
      <c r="AF77" s="23" t="s">
        <v>151</v>
      </c>
      <c r="AG77" s="23" t="s">
        <v>151</v>
      </c>
      <c r="AH77" s="23" t="s">
        <v>151</v>
      </c>
      <c r="AI77" s="23" t="s">
        <v>151</v>
      </c>
      <c r="AJ77" s="23" t="s">
        <v>151</v>
      </c>
      <c r="AK77" s="23" t="s">
        <v>151</v>
      </c>
      <c r="AL77" s="23" t="s">
        <v>151</v>
      </c>
      <c r="AM77" s="23" t="s">
        <v>151</v>
      </c>
    </row>
    <row r="78" spans="1:39" ht="22.5" customHeight="1" x14ac:dyDescent="0.25">
      <c r="A78" s="200" t="s">
        <v>165</v>
      </c>
      <c r="B78" s="61" t="s">
        <v>163</v>
      </c>
      <c r="C78" s="90">
        <f t="shared" si="11"/>
        <v>40443348112.07</v>
      </c>
      <c r="D78" s="88">
        <f>SUM(D79:D81)</f>
        <v>163576966</v>
      </c>
      <c r="E78" s="88">
        <f t="shared" ref="E78:T78" si="34">SUM(E79:E81)</f>
        <v>146096069</v>
      </c>
      <c r="F78" s="116">
        <f t="shared" si="34"/>
        <v>132706557.22</v>
      </c>
      <c r="G78" s="112">
        <f t="shared" si="34"/>
        <v>495919912.24000001</v>
      </c>
      <c r="H78" s="169">
        <f t="shared" si="34"/>
        <v>313076461.87</v>
      </c>
      <c r="I78" s="169">
        <f t="shared" si="34"/>
        <v>739680679.58000004</v>
      </c>
      <c r="J78" s="169">
        <f t="shared" si="34"/>
        <v>3495662860.5599999</v>
      </c>
      <c r="K78" s="88">
        <f t="shared" si="34"/>
        <v>3495662860.5599999</v>
      </c>
      <c r="L78" s="88">
        <f t="shared" si="34"/>
        <v>3495662860.5599999</v>
      </c>
      <c r="M78" s="88">
        <f t="shared" si="34"/>
        <v>3495662860.5599999</v>
      </c>
      <c r="N78" s="88">
        <f t="shared" si="34"/>
        <v>3495662860.5599999</v>
      </c>
      <c r="O78" s="88">
        <f t="shared" si="34"/>
        <v>3495662860.5599999</v>
      </c>
      <c r="P78" s="88">
        <f t="shared" si="34"/>
        <v>3495662860.5599999</v>
      </c>
      <c r="Q78" s="88">
        <f t="shared" si="34"/>
        <v>3495662860.5599999</v>
      </c>
      <c r="R78" s="88">
        <f t="shared" si="34"/>
        <v>3495662860.5599999</v>
      </c>
      <c r="S78" s="88">
        <f t="shared" si="34"/>
        <v>3495662860.5599999</v>
      </c>
      <c r="T78" s="88">
        <f t="shared" si="34"/>
        <v>3495662860.5599999</v>
      </c>
      <c r="U78" s="23" t="s">
        <v>151</v>
      </c>
      <c r="V78" s="23" t="s">
        <v>151</v>
      </c>
      <c r="W78" s="68" t="s">
        <v>151</v>
      </c>
      <c r="X78" s="121" t="s">
        <v>151</v>
      </c>
      <c r="Y78" s="163" t="s">
        <v>151</v>
      </c>
      <c r="Z78" s="163" t="s">
        <v>151</v>
      </c>
      <c r="AA78" s="23" t="s">
        <v>151</v>
      </c>
      <c r="AB78" s="23" t="s">
        <v>151</v>
      </c>
      <c r="AC78" s="23" t="s">
        <v>151</v>
      </c>
      <c r="AD78" s="23" t="s">
        <v>151</v>
      </c>
      <c r="AE78" s="23" t="s">
        <v>151</v>
      </c>
      <c r="AF78" s="23" t="s">
        <v>151</v>
      </c>
      <c r="AG78" s="23" t="s">
        <v>151</v>
      </c>
      <c r="AH78" s="23" t="s">
        <v>151</v>
      </c>
      <c r="AI78" s="23" t="s">
        <v>151</v>
      </c>
      <c r="AJ78" s="23" t="s">
        <v>151</v>
      </c>
      <c r="AK78" s="23" t="s">
        <v>151</v>
      </c>
      <c r="AL78" s="23" t="s">
        <v>151</v>
      </c>
      <c r="AM78" s="23" t="s">
        <v>151</v>
      </c>
    </row>
    <row r="79" spans="1:39" ht="51.75" customHeight="1" x14ac:dyDescent="0.25">
      <c r="A79" s="201"/>
      <c r="B79" s="51" t="s">
        <v>213</v>
      </c>
      <c r="C79" s="90">
        <f t="shared" si="11"/>
        <v>0</v>
      </c>
      <c r="D79" s="88">
        <f>D75</f>
        <v>0</v>
      </c>
      <c r="E79" s="88">
        <f t="shared" ref="E79:T81" si="35">E75</f>
        <v>0</v>
      </c>
      <c r="F79" s="116">
        <f t="shared" si="35"/>
        <v>0</v>
      </c>
      <c r="G79" s="112">
        <f t="shared" si="35"/>
        <v>0</v>
      </c>
      <c r="H79" s="169">
        <f t="shared" si="35"/>
        <v>0</v>
      </c>
      <c r="I79" s="169">
        <f t="shared" si="35"/>
        <v>0</v>
      </c>
      <c r="J79" s="169">
        <f t="shared" si="35"/>
        <v>0</v>
      </c>
      <c r="K79" s="88">
        <f t="shared" si="35"/>
        <v>0</v>
      </c>
      <c r="L79" s="88">
        <f t="shared" si="35"/>
        <v>0</v>
      </c>
      <c r="M79" s="88">
        <f t="shared" si="35"/>
        <v>0</v>
      </c>
      <c r="N79" s="88">
        <f t="shared" si="35"/>
        <v>0</v>
      </c>
      <c r="O79" s="88">
        <f t="shared" si="35"/>
        <v>0</v>
      </c>
      <c r="P79" s="88">
        <f t="shared" si="35"/>
        <v>0</v>
      </c>
      <c r="Q79" s="88">
        <f t="shared" si="35"/>
        <v>0</v>
      </c>
      <c r="R79" s="88">
        <f t="shared" si="35"/>
        <v>0</v>
      </c>
      <c r="S79" s="88">
        <f t="shared" si="35"/>
        <v>0</v>
      </c>
      <c r="T79" s="88">
        <f t="shared" si="35"/>
        <v>0</v>
      </c>
      <c r="U79" s="23" t="s">
        <v>151</v>
      </c>
      <c r="V79" s="23" t="s">
        <v>151</v>
      </c>
      <c r="W79" s="68" t="s">
        <v>151</v>
      </c>
      <c r="X79" s="121" t="s">
        <v>151</v>
      </c>
      <c r="Y79" s="163" t="s">
        <v>151</v>
      </c>
      <c r="Z79" s="163" t="s">
        <v>151</v>
      </c>
      <c r="AA79" s="23" t="s">
        <v>151</v>
      </c>
      <c r="AB79" s="23" t="s">
        <v>151</v>
      </c>
      <c r="AC79" s="23" t="s">
        <v>151</v>
      </c>
      <c r="AD79" s="23" t="s">
        <v>151</v>
      </c>
      <c r="AE79" s="23" t="s">
        <v>151</v>
      </c>
      <c r="AF79" s="23" t="s">
        <v>151</v>
      </c>
      <c r="AG79" s="23" t="s">
        <v>151</v>
      </c>
      <c r="AH79" s="23" t="s">
        <v>151</v>
      </c>
      <c r="AI79" s="23" t="s">
        <v>151</v>
      </c>
      <c r="AJ79" s="23" t="s">
        <v>151</v>
      </c>
      <c r="AK79" s="23" t="s">
        <v>151</v>
      </c>
      <c r="AL79" s="23" t="s">
        <v>151</v>
      </c>
      <c r="AM79" s="23" t="s">
        <v>151</v>
      </c>
    </row>
    <row r="80" spans="1:39" ht="45" x14ac:dyDescent="0.25">
      <c r="A80" s="201"/>
      <c r="B80" s="51" t="s">
        <v>188</v>
      </c>
      <c r="C80" s="90">
        <f t="shared" si="11"/>
        <v>26750970200</v>
      </c>
      <c r="D80" s="88">
        <f t="shared" ref="D80:S81" si="36">D76</f>
        <v>0</v>
      </c>
      <c r="E80" s="88">
        <f t="shared" si="36"/>
        <v>0</v>
      </c>
      <c r="F80" s="116">
        <f t="shared" si="36"/>
        <v>0</v>
      </c>
      <c r="G80" s="112">
        <f t="shared" si="36"/>
        <v>0</v>
      </c>
      <c r="H80" s="169">
        <f t="shared" si="36"/>
        <v>0</v>
      </c>
      <c r="I80" s="169">
        <f t="shared" si="36"/>
        <v>188492500</v>
      </c>
      <c r="J80" s="169">
        <f t="shared" si="36"/>
        <v>2414770700</v>
      </c>
      <c r="K80" s="88">
        <f t="shared" si="36"/>
        <v>2414770700</v>
      </c>
      <c r="L80" s="88">
        <f t="shared" si="36"/>
        <v>2414770700</v>
      </c>
      <c r="M80" s="88">
        <f t="shared" si="36"/>
        <v>2414770700</v>
      </c>
      <c r="N80" s="88">
        <f t="shared" si="36"/>
        <v>2414770700</v>
      </c>
      <c r="O80" s="88">
        <f t="shared" si="36"/>
        <v>2414770700</v>
      </c>
      <c r="P80" s="88">
        <f t="shared" si="36"/>
        <v>2414770700</v>
      </c>
      <c r="Q80" s="88">
        <f t="shared" si="36"/>
        <v>2414770700</v>
      </c>
      <c r="R80" s="88">
        <f t="shared" si="36"/>
        <v>2414770700</v>
      </c>
      <c r="S80" s="88">
        <f t="shared" si="36"/>
        <v>2414770700</v>
      </c>
      <c r="T80" s="88">
        <f t="shared" si="35"/>
        <v>2414770700</v>
      </c>
      <c r="U80" s="150" t="s">
        <v>151</v>
      </c>
      <c r="V80" s="150" t="s">
        <v>151</v>
      </c>
      <c r="W80" s="151" t="s">
        <v>151</v>
      </c>
      <c r="X80" s="151" t="s">
        <v>151</v>
      </c>
      <c r="Y80" s="163" t="s">
        <v>151</v>
      </c>
      <c r="Z80" s="163" t="s">
        <v>151</v>
      </c>
      <c r="AA80" s="150" t="s">
        <v>151</v>
      </c>
      <c r="AB80" s="150" t="s">
        <v>151</v>
      </c>
      <c r="AC80" s="150" t="s">
        <v>151</v>
      </c>
      <c r="AD80" s="150" t="s">
        <v>151</v>
      </c>
      <c r="AE80" s="150" t="s">
        <v>151</v>
      </c>
      <c r="AF80" s="150" t="s">
        <v>151</v>
      </c>
      <c r="AG80" s="150" t="s">
        <v>151</v>
      </c>
      <c r="AH80" s="150" t="s">
        <v>151</v>
      </c>
      <c r="AI80" s="150" t="s">
        <v>151</v>
      </c>
      <c r="AJ80" s="150" t="s">
        <v>151</v>
      </c>
      <c r="AK80" s="150" t="s">
        <v>151</v>
      </c>
      <c r="AL80" s="150" t="s">
        <v>151</v>
      </c>
      <c r="AM80" s="150" t="s">
        <v>151</v>
      </c>
    </row>
    <row r="81" spans="1:39" ht="30" x14ac:dyDescent="0.25">
      <c r="A81" s="202"/>
      <c r="B81" s="74" t="s">
        <v>166</v>
      </c>
      <c r="C81" s="90">
        <f t="shared" si="11"/>
        <v>13692377912.07</v>
      </c>
      <c r="D81" s="88">
        <f t="shared" si="36"/>
        <v>163576966</v>
      </c>
      <c r="E81" s="88">
        <f t="shared" si="35"/>
        <v>146096069</v>
      </c>
      <c r="F81" s="116">
        <f t="shared" si="35"/>
        <v>132706557.22</v>
      </c>
      <c r="G81" s="112">
        <f t="shared" si="35"/>
        <v>495919912.24000001</v>
      </c>
      <c r="H81" s="169">
        <f>H77</f>
        <v>313076461.87</v>
      </c>
      <c r="I81" s="169">
        <f t="shared" si="35"/>
        <v>551188179.58000004</v>
      </c>
      <c r="J81" s="169">
        <f t="shared" si="35"/>
        <v>1080892160.5599999</v>
      </c>
      <c r="K81" s="88">
        <f t="shared" si="35"/>
        <v>1080892160.5599999</v>
      </c>
      <c r="L81" s="88">
        <f t="shared" si="35"/>
        <v>1080892160.5599999</v>
      </c>
      <c r="M81" s="88">
        <f t="shared" si="35"/>
        <v>1080892160.5599999</v>
      </c>
      <c r="N81" s="88">
        <f t="shared" si="35"/>
        <v>1080892160.5599999</v>
      </c>
      <c r="O81" s="88">
        <f t="shared" si="35"/>
        <v>1080892160.5599999</v>
      </c>
      <c r="P81" s="88">
        <f t="shared" si="35"/>
        <v>1080892160.5599999</v>
      </c>
      <c r="Q81" s="88">
        <f t="shared" si="35"/>
        <v>1080892160.5599999</v>
      </c>
      <c r="R81" s="88">
        <f t="shared" si="35"/>
        <v>1080892160.5599999</v>
      </c>
      <c r="S81" s="88">
        <f t="shared" si="35"/>
        <v>1080892160.5599999</v>
      </c>
      <c r="T81" s="88">
        <f t="shared" si="35"/>
        <v>1080892160.5599999</v>
      </c>
      <c r="U81" s="150" t="s">
        <v>151</v>
      </c>
      <c r="V81" s="150" t="s">
        <v>151</v>
      </c>
      <c r="W81" s="151" t="s">
        <v>151</v>
      </c>
      <c r="X81" s="151" t="s">
        <v>151</v>
      </c>
      <c r="Y81" s="163" t="s">
        <v>151</v>
      </c>
      <c r="Z81" s="163" t="s">
        <v>151</v>
      </c>
      <c r="AA81" s="150" t="s">
        <v>151</v>
      </c>
      <c r="AB81" s="150" t="s">
        <v>151</v>
      </c>
      <c r="AC81" s="150" t="s">
        <v>151</v>
      </c>
      <c r="AD81" s="150" t="s">
        <v>151</v>
      </c>
      <c r="AE81" s="150" t="s">
        <v>151</v>
      </c>
      <c r="AF81" s="150" t="s">
        <v>151</v>
      </c>
      <c r="AG81" s="150" t="s">
        <v>151</v>
      </c>
      <c r="AH81" s="150" t="s">
        <v>151</v>
      </c>
      <c r="AI81" s="150" t="s">
        <v>151</v>
      </c>
      <c r="AJ81" s="150" t="s">
        <v>151</v>
      </c>
      <c r="AK81" s="150" t="s">
        <v>151</v>
      </c>
      <c r="AL81" s="150" t="s">
        <v>151</v>
      </c>
      <c r="AM81" s="150" t="s">
        <v>151</v>
      </c>
    </row>
    <row r="82" spans="1:39" hidden="1" x14ac:dyDescent="0.25">
      <c r="F82" s="20"/>
      <c r="U82" s="80"/>
      <c r="V82" s="81"/>
      <c r="W82" s="82"/>
      <c r="X82" s="82"/>
      <c r="Y82" s="82"/>
      <c r="Z82" s="82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79"/>
    </row>
    <row r="83" spans="1:39" s="52" customFormat="1" ht="12.75" hidden="1" x14ac:dyDescent="0.2">
      <c r="C83" s="152">
        <f>SUM(D78:T78)</f>
        <v>40443348112.07</v>
      </c>
      <c r="D83" s="153">
        <v>163576966</v>
      </c>
      <c r="E83" s="153">
        <v>146096069</v>
      </c>
      <c r="F83" s="154">
        <v>132706557.22</v>
      </c>
      <c r="G83" s="153">
        <v>495919912.24000001</v>
      </c>
      <c r="H83" s="153">
        <v>313076461.87</v>
      </c>
      <c r="I83" s="153">
        <v>739680679.58000004</v>
      </c>
      <c r="J83" s="153">
        <v>3495662860.5599999</v>
      </c>
      <c r="K83" s="153">
        <f t="shared" ref="K83" si="37">J83</f>
        <v>3495662860.5599999</v>
      </c>
      <c r="L83" s="153">
        <f>K83</f>
        <v>3495662860.5599999</v>
      </c>
      <c r="M83" s="153">
        <f t="shared" ref="M83:T83" si="38">L83</f>
        <v>3495662860.5599999</v>
      </c>
      <c r="N83" s="153">
        <f t="shared" si="38"/>
        <v>3495662860.5599999</v>
      </c>
      <c r="O83" s="153">
        <f t="shared" si="38"/>
        <v>3495662860.5599999</v>
      </c>
      <c r="P83" s="153">
        <f t="shared" si="38"/>
        <v>3495662860.5599999</v>
      </c>
      <c r="Q83" s="153">
        <f t="shared" si="38"/>
        <v>3495662860.5599999</v>
      </c>
      <c r="R83" s="153">
        <f t="shared" si="38"/>
        <v>3495662860.5599999</v>
      </c>
      <c r="S83" s="153">
        <f t="shared" si="38"/>
        <v>3495662860.5599999</v>
      </c>
      <c r="T83" s="153">
        <f t="shared" si="38"/>
        <v>3495662860.5599999</v>
      </c>
      <c r="U83" s="155"/>
      <c r="V83" s="156"/>
      <c r="W83" s="157"/>
      <c r="X83" s="157"/>
      <c r="Y83" s="157"/>
      <c r="Z83" s="157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</row>
    <row r="84" spans="1:39" s="79" customFormat="1" hidden="1" x14ac:dyDescent="0.25">
      <c r="C84" s="91">
        <f t="shared" ref="C84:T84" si="39">C83-C74</f>
        <v>0</v>
      </c>
      <c r="D84" s="91">
        <f t="shared" si="39"/>
        <v>0</v>
      </c>
      <c r="E84" s="91">
        <f t="shared" si="39"/>
        <v>0</v>
      </c>
      <c r="F84" s="91">
        <f>F83-F74</f>
        <v>0</v>
      </c>
      <c r="G84" s="91">
        <f t="shared" si="39"/>
        <v>0</v>
      </c>
      <c r="H84" s="91">
        <f t="shared" si="39"/>
        <v>0</v>
      </c>
      <c r="I84" s="91">
        <f t="shared" si="39"/>
        <v>0</v>
      </c>
      <c r="J84" s="91">
        <f t="shared" si="39"/>
        <v>0</v>
      </c>
      <c r="K84" s="91">
        <f t="shared" si="39"/>
        <v>0</v>
      </c>
      <c r="L84" s="91">
        <f t="shared" si="39"/>
        <v>0</v>
      </c>
      <c r="M84" s="91">
        <f t="shared" si="39"/>
        <v>0</v>
      </c>
      <c r="N84" s="91">
        <f t="shared" si="39"/>
        <v>0</v>
      </c>
      <c r="O84" s="91">
        <f t="shared" si="39"/>
        <v>0</v>
      </c>
      <c r="P84" s="91">
        <f t="shared" si="39"/>
        <v>0</v>
      </c>
      <c r="Q84" s="91">
        <f t="shared" si="39"/>
        <v>0</v>
      </c>
      <c r="R84" s="91">
        <f t="shared" si="39"/>
        <v>0</v>
      </c>
      <c r="S84" s="91">
        <f t="shared" si="39"/>
        <v>0</v>
      </c>
      <c r="T84" s="91">
        <f t="shared" si="39"/>
        <v>0</v>
      </c>
      <c r="U84" s="4"/>
      <c r="V84" s="5"/>
      <c r="W84" s="69"/>
      <c r="X84" s="69"/>
      <c r="Y84" s="69"/>
      <c r="Z84" s="69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3"/>
    </row>
    <row r="85" spans="1:39" hidden="1" x14ac:dyDescent="0.25"/>
    <row r="86" spans="1:39" ht="30" hidden="1" x14ac:dyDescent="0.25">
      <c r="D86" s="78" t="s">
        <v>134</v>
      </c>
      <c r="E86" s="78" t="s">
        <v>135</v>
      </c>
      <c r="F86" s="118" t="s">
        <v>136</v>
      </c>
      <c r="G86" s="114" t="s">
        <v>137</v>
      </c>
      <c r="H86" s="171" t="s">
        <v>138</v>
      </c>
      <c r="I86" s="171" t="s">
        <v>139</v>
      </c>
      <c r="J86" s="171" t="s">
        <v>140</v>
      </c>
      <c r="K86" s="78" t="s">
        <v>141</v>
      </c>
      <c r="L86" s="78" t="s">
        <v>142</v>
      </c>
      <c r="M86" s="78" t="s">
        <v>143</v>
      </c>
      <c r="N86" s="78" t="s">
        <v>144</v>
      </c>
      <c r="O86" s="78" t="s">
        <v>145</v>
      </c>
      <c r="P86" s="78" t="s">
        <v>146</v>
      </c>
      <c r="Q86" s="78" t="s">
        <v>147</v>
      </c>
      <c r="R86" s="78" t="s">
        <v>148</v>
      </c>
      <c r="S86" s="78" t="s">
        <v>149</v>
      </c>
      <c r="T86" s="78" t="s">
        <v>150</v>
      </c>
    </row>
    <row r="87" spans="1:39" hidden="1" x14ac:dyDescent="0.25"/>
    <row r="88" spans="1:39" ht="105" customHeight="1" x14ac:dyDescent="0.25"/>
    <row r="89" spans="1:39" ht="105" customHeight="1" x14ac:dyDescent="0.25"/>
    <row r="90" spans="1:39" ht="105" customHeight="1" x14ac:dyDescent="0.25"/>
    <row r="91" spans="1:39" ht="105" customHeight="1" x14ac:dyDescent="0.25"/>
    <row r="92" spans="1:39" ht="105" customHeight="1" x14ac:dyDescent="0.25"/>
    <row r="93" spans="1:39" ht="105" customHeight="1" x14ac:dyDescent="0.25"/>
    <row r="94" spans="1:39" ht="105" customHeight="1" x14ac:dyDescent="0.25"/>
  </sheetData>
  <mergeCells count="121">
    <mergeCell ref="AE64:AE67"/>
    <mergeCell ref="AF64:AF67"/>
    <mergeCell ref="AG64:AG67"/>
    <mergeCell ref="AH64:AH67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C64:AC67"/>
    <mergeCell ref="AD64:AD67"/>
    <mergeCell ref="AK59:AK61"/>
    <mergeCell ref="AL59:AL61"/>
    <mergeCell ref="AM59:AM61"/>
    <mergeCell ref="V62:V63"/>
    <mergeCell ref="W62:W63"/>
    <mergeCell ref="X62:X63"/>
    <mergeCell ref="Y62:Y63"/>
    <mergeCell ref="Z62:Z63"/>
    <mergeCell ref="AA62:AA63"/>
    <mergeCell ref="AB62:AB63"/>
    <mergeCell ref="AC62:AC63"/>
    <mergeCell ref="AD62:AD63"/>
    <mergeCell ref="AE62:AE63"/>
    <mergeCell ref="AF62:AF63"/>
    <mergeCell ref="AG62:AG63"/>
    <mergeCell ref="AH62:AH63"/>
    <mergeCell ref="AI62:AI63"/>
    <mergeCell ref="AJ62:AJ63"/>
    <mergeCell ref="AK62:AK63"/>
    <mergeCell ref="AL62:AL63"/>
    <mergeCell ref="AM62:AM63"/>
    <mergeCell ref="A49:A50"/>
    <mergeCell ref="A55:A58"/>
    <mergeCell ref="U59:U61"/>
    <mergeCell ref="V59:V61"/>
    <mergeCell ref="AB59:AB61"/>
    <mergeCell ref="AG59:AG61"/>
    <mergeCell ref="AH59:AH61"/>
    <mergeCell ref="AI59:AI61"/>
    <mergeCell ref="AJ59:AJ61"/>
    <mergeCell ref="AC59:AC61"/>
    <mergeCell ref="AD59:AD61"/>
    <mergeCell ref="AE59:AE61"/>
    <mergeCell ref="AF59:AF61"/>
    <mergeCell ref="W59:W61"/>
    <mergeCell ref="X59:X61"/>
    <mergeCell ref="Y59:Y61"/>
    <mergeCell ref="Z59:Z61"/>
    <mergeCell ref="AA59:AA61"/>
    <mergeCell ref="N10:N13"/>
    <mergeCell ref="O10:O13"/>
    <mergeCell ref="P10:P13"/>
    <mergeCell ref="V1:Y1"/>
    <mergeCell ref="A2:AM2"/>
    <mergeCell ref="A3:A4"/>
    <mergeCell ref="B3:B4"/>
    <mergeCell ref="C3:C4"/>
    <mergeCell ref="D3:T3"/>
    <mergeCell ref="U3:U4"/>
    <mergeCell ref="V3:AL3"/>
    <mergeCell ref="AM3:AM4"/>
    <mergeCell ref="A70:A71"/>
    <mergeCell ref="A74:A77"/>
    <mergeCell ref="A78:A81"/>
    <mergeCell ref="A53:A54"/>
    <mergeCell ref="A51:A52"/>
    <mergeCell ref="A64:A67"/>
    <mergeCell ref="A59:A61"/>
    <mergeCell ref="A68:A69"/>
    <mergeCell ref="A62:A63"/>
    <mergeCell ref="A72:A73"/>
    <mergeCell ref="U62:U63"/>
    <mergeCell ref="U64:U67"/>
    <mergeCell ref="AD1:AM1"/>
    <mergeCell ref="A5:AM5"/>
    <mergeCell ref="A6:T6"/>
    <mergeCell ref="A7:T7"/>
    <mergeCell ref="A8:T8"/>
    <mergeCell ref="E10:E13"/>
    <mergeCell ref="F10:F13"/>
    <mergeCell ref="G10:G13"/>
    <mergeCell ref="H10:H13"/>
    <mergeCell ref="I10:I13"/>
    <mergeCell ref="J10:J13"/>
    <mergeCell ref="K10:K13"/>
    <mergeCell ref="B10:B13"/>
    <mergeCell ref="C10:C13"/>
    <mergeCell ref="T10:T13"/>
    <mergeCell ref="S10:S13"/>
    <mergeCell ref="Q10:Q13"/>
    <mergeCell ref="R10:R13"/>
    <mergeCell ref="L10:L13"/>
    <mergeCell ref="D10:D13"/>
    <mergeCell ref="A9:AM9"/>
    <mergeCell ref="M10:M13"/>
    <mergeCell ref="V72:V73"/>
    <mergeCell ref="W72:W73"/>
    <mergeCell ref="X72:X73"/>
    <mergeCell ref="Y72:Y73"/>
    <mergeCell ref="Z72:Z73"/>
    <mergeCell ref="AA72:AA73"/>
    <mergeCell ref="AB72:AB73"/>
    <mergeCell ref="AC72:AC73"/>
    <mergeCell ref="AD72:AD73"/>
    <mergeCell ref="AE72:AE73"/>
    <mergeCell ref="AF72:AF73"/>
    <mergeCell ref="AG72:AG73"/>
    <mergeCell ref="AH72:AH73"/>
    <mergeCell ref="AI72:AI73"/>
    <mergeCell ref="AJ72:AJ73"/>
    <mergeCell ref="AK72:AK73"/>
    <mergeCell ref="AL72:AL73"/>
    <mergeCell ref="AM72:AM73"/>
  </mergeCells>
  <printOptions horizontalCentered="1"/>
  <pageMargins left="1.1811023622047245" right="0.19685039370078741" top="0.78740157480314965" bottom="0.78740157480314965" header="0" footer="0"/>
  <pageSetup paperSize="8" scale="35" firstPageNumber="3" fitToHeight="15" orientation="landscape" useFirstPageNumber="1" r:id="rId1"/>
  <headerFooter>
    <oddHeader>&amp;C&amp;14&amp;P</oddHeader>
  </headerFooter>
  <rowBreaks count="3" manualBreakCount="3">
    <brk id="16" max="38" man="1"/>
    <brk id="36" max="38" man="1"/>
    <brk id="63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207"/>
      <c r="W1" s="207"/>
      <c r="X1" s="207"/>
      <c r="Y1" s="20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32" t="s">
        <v>128</v>
      </c>
      <c r="AK1" s="232"/>
      <c r="AL1" s="232"/>
      <c r="AM1" s="232"/>
    </row>
    <row r="2" spans="1:39" ht="61.5" customHeight="1" x14ac:dyDescent="0.25">
      <c r="A2" s="274" t="s">
        <v>132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</row>
    <row r="3" spans="1:39" ht="31.5" customHeight="1" x14ac:dyDescent="0.25">
      <c r="A3" s="253" t="s">
        <v>0</v>
      </c>
      <c r="B3" s="253" t="s">
        <v>26</v>
      </c>
      <c r="C3" s="253" t="s">
        <v>81</v>
      </c>
      <c r="D3" s="229" t="s">
        <v>103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1"/>
      <c r="U3" s="265" t="s">
        <v>27</v>
      </c>
      <c r="V3" s="215" t="s">
        <v>80</v>
      </c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7"/>
      <c r="AM3" s="265" t="s">
        <v>45</v>
      </c>
    </row>
    <row r="4" spans="1:39" ht="54" customHeight="1" x14ac:dyDescent="0.25">
      <c r="A4" s="253"/>
      <c r="B4" s="253"/>
      <c r="C4" s="253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66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66"/>
    </row>
    <row r="5" spans="1:39" ht="33" customHeight="1" x14ac:dyDescent="0.25">
      <c r="A5" s="254" t="s">
        <v>104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6"/>
    </row>
    <row r="6" spans="1:39" ht="135" x14ac:dyDescent="0.25">
      <c r="A6" s="181" t="s">
        <v>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3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233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5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18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9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9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18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9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187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9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18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9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187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9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187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9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36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8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39" t="s">
        <v>4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1"/>
      <c r="V16" s="241"/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241"/>
      <c r="AL16" s="241"/>
      <c r="AM16" s="242"/>
    </row>
    <row r="17" spans="1:39" ht="33.75" customHeight="1" x14ac:dyDescent="0.25">
      <c r="A17" s="254" t="s">
        <v>42</v>
      </c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6"/>
    </row>
    <row r="18" spans="1:39" ht="135" x14ac:dyDescent="0.25">
      <c r="A18" s="181" t="s">
        <v>1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3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187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9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187"/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9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187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9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95" t="s">
        <v>107</v>
      </c>
      <c r="B24" s="196"/>
      <c r="C24" s="196"/>
      <c r="D24" s="196"/>
      <c r="E24" s="196"/>
      <c r="F24" s="196"/>
      <c r="G24" s="196"/>
      <c r="H24" s="196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7"/>
    </row>
    <row r="25" spans="1:39" ht="147.75" customHeight="1" x14ac:dyDescent="0.25">
      <c r="A25" s="200" t="s">
        <v>122</v>
      </c>
      <c r="B25" s="245" t="s">
        <v>6</v>
      </c>
      <c r="C25" s="228">
        <f>SUM(D25:T25)</f>
        <v>1646285124</v>
      </c>
      <c r="D25" s="224">
        <f t="shared" ref="D25:J25" si="0">D28</f>
        <v>96630626</v>
      </c>
      <c r="E25" s="224">
        <f t="shared" si="0"/>
        <v>96889498</v>
      </c>
      <c r="F25" s="224">
        <f t="shared" si="0"/>
        <v>96600763</v>
      </c>
      <c r="G25" s="224">
        <f t="shared" si="0"/>
        <v>96600763</v>
      </c>
      <c r="H25" s="224">
        <f t="shared" si="0"/>
        <v>96889498</v>
      </c>
      <c r="I25" s="224">
        <f t="shared" si="0"/>
        <v>96889498</v>
      </c>
      <c r="J25" s="224">
        <f t="shared" si="0"/>
        <v>96889498</v>
      </c>
      <c r="K25" s="224">
        <f t="shared" ref="K25:T25" si="1">K28</f>
        <v>96889498</v>
      </c>
      <c r="L25" s="224">
        <f t="shared" si="1"/>
        <v>96889498</v>
      </c>
      <c r="M25" s="224">
        <f t="shared" si="1"/>
        <v>96889498</v>
      </c>
      <c r="N25" s="224">
        <f t="shared" si="1"/>
        <v>96889498</v>
      </c>
      <c r="O25" s="224">
        <f t="shared" si="1"/>
        <v>96889498</v>
      </c>
      <c r="P25" s="224">
        <f t="shared" si="1"/>
        <v>96889498</v>
      </c>
      <c r="Q25" s="224">
        <f t="shared" si="1"/>
        <v>96889498</v>
      </c>
      <c r="R25" s="224">
        <f t="shared" si="1"/>
        <v>96889498</v>
      </c>
      <c r="S25" s="224">
        <f t="shared" si="1"/>
        <v>96889498</v>
      </c>
      <c r="T25" s="224">
        <f t="shared" si="1"/>
        <v>96889498</v>
      </c>
      <c r="U25" s="285" t="s">
        <v>62</v>
      </c>
      <c r="V25" s="213">
        <v>100</v>
      </c>
      <c r="W25" s="213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247" t="s">
        <v>68</v>
      </c>
    </row>
    <row r="26" spans="1:39" x14ac:dyDescent="0.25">
      <c r="A26" s="201"/>
      <c r="B26" s="245"/>
      <c r="C26" s="228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86"/>
      <c r="V26" s="214"/>
      <c r="W26" s="214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48"/>
    </row>
    <row r="27" spans="1:39" ht="165" x14ac:dyDescent="0.25">
      <c r="A27" s="201"/>
      <c r="B27" s="245"/>
      <c r="C27" s="221"/>
      <c r="D27" s="246"/>
      <c r="E27" s="246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201"/>
      <c r="B28" s="225" t="s">
        <v>7</v>
      </c>
      <c r="C28" s="228">
        <f>SUM(D28:T28)</f>
        <v>1646285124</v>
      </c>
      <c r="D28" s="228">
        <f>95705397+925229</f>
        <v>96630626</v>
      </c>
      <c r="E28" s="228">
        <v>96889498</v>
      </c>
      <c r="F28" s="228">
        <v>96600763</v>
      </c>
      <c r="G28" s="228">
        <v>96600763</v>
      </c>
      <c r="H28" s="228">
        <v>96889498</v>
      </c>
      <c r="I28" s="228">
        <f>H28</f>
        <v>96889498</v>
      </c>
      <c r="J28" s="221">
        <v>96889498</v>
      </c>
      <c r="K28" s="221">
        <v>96889498</v>
      </c>
      <c r="L28" s="221">
        <v>96889498</v>
      </c>
      <c r="M28" s="221">
        <v>96889498</v>
      </c>
      <c r="N28" s="221">
        <v>96889498</v>
      </c>
      <c r="O28" s="221">
        <v>96889498</v>
      </c>
      <c r="P28" s="221">
        <v>96889498</v>
      </c>
      <c r="Q28" s="221">
        <v>96889498</v>
      </c>
      <c r="R28" s="221">
        <v>96889498</v>
      </c>
      <c r="S28" s="221">
        <v>96889498</v>
      </c>
      <c r="T28" s="221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201"/>
      <c r="B29" s="226"/>
      <c r="C29" s="228"/>
      <c r="D29" s="228"/>
      <c r="E29" s="228"/>
      <c r="F29" s="228"/>
      <c r="G29" s="228"/>
      <c r="H29" s="228"/>
      <c r="I29" s="228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201"/>
      <c r="B30" s="226"/>
      <c r="C30" s="228"/>
      <c r="D30" s="228"/>
      <c r="E30" s="228"/>
      <c r="F30" s="228"/>
      <c r="G30" s="228"/>
      <c r="H30" s="228"/>
      <c r="I30" s="228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201"/>
      <c r="B31" s="226"/>
      <c r="C31" s="228"/>
      <c r="D31" s="228"/>
      <c r="E31" s="228"/>
      <c r="F31" s="228"/>
      <c r="G31" s="228"/>
      <c r="H31" s="228"/>
      <c r="I31" s="228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201"/>
      <c r="B32" s="226"/>
      <c r="C32" s="228"/>
      <c r="D32" s="228"/>
      <c r="E32" s="228"/>
      <c r="F32" s="228"/>
      <c r="G32" s="228"/>
      <c r="H32" s="228"/>
      <c r="I32" s="228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201"/>
      <c r="B33" s="226"/>
      <c r="C33" s="228"/>
      <c r="D33" s="228"/>
      <c r="E33" s="228"/>
      <c r="F33" s="228"/>
      <c r="G33" s="228"/>
      <c r="H33" s="228"/>
      <c r="I33" s="228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201"/>
      <c r="B34" s="226"/>
      <c r="C34" s="228"/>
      <c r="D34" s="228"/>
      <c r="E34" s="228"/>
      <c r="F34" s="228"/>
      <c r="G34" s="228"/>
      <c r="H34" s="228"/>
      <c r="I34" s="228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201"/>
      <c r="B35" s="226"/>
      <c r="C35" s="228"/>
      <c r="D35" s="228"/>
      <c r="E35" s="228"/>
      <c r="F35" s="228"/>
      <c r="G35" s="228"/>
      <c r="H35" s="228"/>
      <c r="I35" s="228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201"/>
      <c r="B36" s="226"/>
      <c r="C36" s="228"/>
      <c r="D36" s="228"/>
      <c r="E36" s="228"/>
      <c r="F36" s="228"/>
      <c r="G36" s="228"/>
      <c r="H36" s="228"/>
      <c r="I36" s="228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201"/>
      <c r="B37" s="226"/>
      <c r="C37" s="228"/>
      <c r="D37" s="228"/>
      <c r="E37" s="228"/>
      <c r="F37" s="228"/>
      <c r="G37" s="228"/>
      <c r="H37" s="228"/>
      <c r="I37" s="228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201"/>
      <c r="B38" s="226"/>
      <c r="C38" s="228"/>
      <c r="D38" s="228"/>
      <c r="E38" s="228"/>
      <c r="F38" s="228"/>
      <c r="G38" s="228"/>
      <c r="H38" s="228"/>
      <c r="I38" s="228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201"/>
      <c r="B39" s="226"/>
      <c r="C39" s="228"/>
      <c r="D39" s="228"/>
      <c r="E39" s="228"/>
      <c r="F39" s="228"/>
      <c r="G39" s="228"/>
      <c r="H39" s="228"/>
      <c r="I39" s="228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201"/>
      <c r="B40" s="226"/>
      <c r="C40" s="228"/>
      <c r="D40" s="228"/>
      <c r="E40" s="228"/>
      <c r="F40" s="228"/>
      <c r="G40" s="228"/>
      <c r="H40" s="228"/>
      <c r="I40" s="228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201"/>
      <c r="B41" s="226"/>
      <c r="C41" s="228"/>
      <c r="D41" s="228"/>
      <c r="E41" s="228"/>
      <c r="F41" s="228"/>
      <c r="G41" s="228"/>
      <c r="H41" s="228"/>
      <c r="I41" s="228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201"/>
      <c r="B42" s="226"/>
      <c r="C42" s="228"/>
      <c r="D42" s="228"/>
      <c r="E42" s="228"/>
      <c r="F42" s="228"/>
      <c r="G42" s="228"/>
      <c r="H42" s="228"/>
      <c r="I42" s="228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201"/>
      <c r="B43" s="226"/>
      <c r="C43" s="228"/>
      <c r="D43" s="228"/>
      <c r="E43" s="228"/>
      <c r="F43" s="228"/>
      <c r="G43" s="228"/>
      <c r="H43" s="228"/>
      <c r="I43" s="228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201"/>
      <c r="B44" s="226"/>
      <c r="C44" s="228"/>
      <c r="D44" s="228"/>
      <c r="E44" s="228"/>
      <c r="F44" s="228"/>
      <c r="G44" s="228"/>
      <c r="H44" s="228"/>
      <c r="I44" s="228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201"/>
      <c r="B45" s="226"/>
      <c r="C45" s="228"/>
      <c r="D45" s="228"/>
      <c r="E45" s="228"/>
      <c r="F45" s="228"/>
      <c r="G45" s="228"/>
      <c r="H45" s="228"/>
      <c r="I45" s="228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201"/>
      <c r="B46" s="226"/>
      <c r="C46" s="228"/>
      <c r="D46" s="228"/>
      <c r="E46" s="228"/>
      <c r="F46" s="228"/>
      <c r="G46" s="228"/>
      <c r="H46" s="228"/>
      <c r="I46" s="228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201"/>
      <c r="B47" s="226"/>
      <c r="C47" s="228"/>
      <c r="D47" s="228"/>
      <c r="E47" s="228"/>
      <c r="F47" s="228"/>
      <c r="G47" s="228"/>
      <c r="H47" s="228"/>
      <c r="I47" s="228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201"/>
      <c r="B48" s="226"/>
      <c r="C48" s="228"/>
      <c r="D48" s="228"/>
      <c r="E48" s="228"/>
      <c r="F48" s="228"/>
      <c r="G48" s="228"/>
      <c r="H48" s="228"/>
      <c r="I48" s="228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201"/>
      <c r="B49" s="226"/>
      <c r="C49" s="228"/>
      <c r="D49" s="228"/>
      <c r="E49" s="228"/>
      <c r="F49" s="228"/>
      <c r="G49" s="228"/>
      <c r="H49" s="228"/>
      <c r="I49" s="228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201"/>
      <c r="B50" s="226"/>
      <c r="C50" s="228"/>
      <c r="D50" s="228"/>
      <c r="E50" s="228"/>
      <c r="F50" s="228"/>
      <c r="G50" s="228"/>
      <c r="H50" s="228"/>
      <c r="I50" s="228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201"/>
      <c r="B51" s="226"/>
      <c r="C51" s="228"/>
      <c r="D51" s="228"/>
      <c r="E51" s="228"/>
      <c r="F51" s="228"/>
      <c r="G51" s="228"/>
      <c r="H51" s="228"/>
      <c r="I51" s="228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201"/>
      <c r="B52" s="226"/>
      <c r="C52" s="228"/>
      <c r="D52" s="228"/>
      <c r="E52" s="228"/>
      <c r="F52" s="228"/>
      <c r="G52" s="228"/>
      <c r="H52" s="228"/>
      <c r="I52" s="228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201"/>
      <c r="B53" s="226"/>
      <c r="C53" s="228"/>
      <c r="D53" s="228"/>
      <c r="E53" s="228"/>
      <c r="F53" s="228"/>
      <c r="G53" s="228"/>
      <c r="H53" s="228"/>
      <c r="I53" s="228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201"/>
      <c r="B54" s="226"/>
      <c r="C54" s="228"/>
      <c r="D54" s="228"/>
      <c r="E54" s="228"/>
      <c r="F54" s="228"/>
      <c r="G54" s="228"/>
      <c r="H54" s="228"/>
      <c r="I54" s="228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201"/>
      <c r="B55" s="226"/>
      <c r="C55" s="228"/>
      <c r="D55" s="228"/>
      <c r="E55" s="228"/>
      <c r="F55" s="228"/>
      <c r="G55" s="228"/>
      <c r="H55" s="228"/>
      <c r="I55" s="228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201"/>
      <c r="B56" s="226"/>
      <c r="C56" s="228"/>
      <c r="D56" s="228"/>
      <c r="E56" s="228"/>
      <c r="F56" s="228"/>
      <c r="G56" s="228"/>
      <c r="H56" s="228"/>
      <c r="I56" s="228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201"/>
      <c r="B57" s="226"/>
      <c r="C57" s="228"/>
      <c r="D57" s="228"/>
      <c r="E57" s="228"/>
      <c r="F57" s="228"/>
      <c r="G57" s="228"/>
      <c r="H57" s="228"/>
      <c r="I57" s="228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201"/>
      <c r="B58" s="226"/>
      <c r="C58" s="228"/>
      <c r="D58" s="228"/>
      <c r="E58" s="228"/>
      <c r="F58" s="228"/>
      <c r="G58" s="228"/>
      <c r="H58" s="228"/>
      <c r="I58" s="228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201"/>
      <c r="B59" s="226"/>
      <c r="C59" s="228"/>
      <c r="D59" s="228"/>
      <c r="E59" s="228"/>
      <c r="F59" s="228"/>
      <c r="G59" s="228"/>
      <c r="H59" s="228"/>
      <c r="I59" s="228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202"/>
      <c r="B60" s="227"/>
      <c r="C60" s="228"/>
      <c r="D60" s="228"/>
      <c r="E60" s="228"/>
      <c r="F60" s="228"/>
      <c r="G60" s="228"/>
      <c r="H60" s="228"/>
      <c r="I60" s="228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218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260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70" t="s">
        <v>9</v>
      </c>
      <c r="B65" s="271"/>
      <c r="C65" s="271"/>
      <c r="D65" s="271"/>
      <c r="E65" s="271"/>
      <c r="F65" s="271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2"/>
    </row>
    <row r="66" spans="1:39" ht="27.75" customHeight="1" x14ac:dyDescent="0.25">
      <c r="A66" s="262" t="s">
        <v>43</v>
      </c>
      <c r="B66" s="263"/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3"/>
      <c r="U66" s="263"/>
      <c r="V66" s="263"/>
      <c r="W66" s="263"/>
      <c r="X66" s="263"/>
      <c r="Y66" s="263"/>
      <c r="Z66" s="263"/>
      <c r="AA66" s="263"/>
      <c r="AB66" s="263"/>
      <c r="AC66" s="263"/>
      <c r="AD66" s="263"/>
      <c r="AE66" s="263"/>
      <c r="AF66" s="263"/>
      <c r="AG66" s="263"/>
      <c r="AH66" s="263"/>
      <c r="AI66" s="263"/>
      <c r="AJ66" s="263"/>
      <c r="AK66" s="263"/>
      <c r="AL66" s="263"/>
      <c r="AM66" s="264"/>
    </row>
    <row r="67" spans="1:39" ht="90" x14ac:dyDescent="0.25">
      <c r="A67" s="273" t="s">
        <v>1</v>
      </c>
      <c r="B67" s="273"/>
      <c r="C67" s="273"/>
      <c r="D67" s="273"/>
      <c r="E67" s="273"/>
      <c r="F67" s="273"/>
      <c r="G67" s="273"/>
      <c r="H67" s="273"/>
      <c r="I67" s="273"/>
      <c r="J67" s="27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78" t="s">
        <v>10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8"/>
    </row>
    <row r="69" spans="1:39" ht="75" x14ac:dyDescent="0.25">
      <c r="A69" s="200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201"/>
      <c r="B70" s="200" t="s">
        <v>7</v>
      </c>
      <c r="C70" s="221">
        <f>SUM(D70:T71)</f>
        <v>1833464703</v>
      </c>
      <c r="D70" s="221">
        <v>64868117</v>
      </c>
      <c r="E70" s="221">
        <v>43813144</v>
      </c>
      <c r="F70" s="221">
        <v>38449421</v>
      </c>
      <c r="G70" s="221">
        <v>128928106</v>
      </c>
      <c r="H70" s="221">
        <v>119800455</v>
      </c>
      <c r="I70" s="221">
        <f>H70</f>
        <v>119800455</v>
      </c>
      <c r="J70" s="221">
        <f>I70</f>
        <v>119800455</v>
      </c>
      <c r="K70" s="221">
        <f t="shared" ref="K70:T70" si="10">H70</f>
        <v>119800455</v>
      </c>
      <c r="L70" s="221">
        <f t="shared" si="10"/>
        <v>119800455</v>
      </c>
      <c r="M70" s="221">
        <f t="shared" si="10"/>
        <v>119800455</v>
      </c>
      <c r="N70" s="221">
        <f t="shared" si="10"/>
        <v>119800455</v>
      </c>
      <c r="O70" s="221">
        <f t="shared" si="10"/>
        <v>119800455</v>
      </c>
      <c r="P70" s="221">
        <f t="shared" si="10"/>
        <v>119800455</v>
      </c>
      <c r="Q70" s="221">
        <f t="shared" si="10"/>
        <v>119800455</v>
      </c>
      <c r="R70" s="221">
        <f t="shared" si="10"/>
        <v>119800455</v>
      </c>
      <c r="S70" s="221">
        <f t="shared" si="10"/>
        <v>119800455</v>
      </c>
      <c r="T70" s="221">
        <f t="shared" si="10"/>
        <v>119800455</v>
      </c>
      <c r="U70" s="243" t="s">
        <v>127</v>
      </c>
      <c r="V70" s="213">
        <v>100</v>
      </c>
      <c r="W70" s="213">
        <v>100</v>
      </c>
      <c r="X70" s="213">
        <v>100</v>
      </c>
      <c r="Y70" s="213">
        <v>100</v>
      </c>
      <c r="Z70" s="213">
        <v>100</v>
      </c>
      <c r="AA70" s="213">
        <v>100</v>
      </c>
      <c r="AB70" s="213">
        <v>100</v>
      </c>
      <c r="AC70" s="213">
        <v>100</v>
      </c>
      <c r="AD70" s="213">
        <v>100</v>
      </c>
      <c r="AE70" s="213">
        <v>100</v>
      </c>
      <c r="AF70" s="213">
        <v>100</v>
      </c>
      <c r="AG70" s="213">
        <v>100</v>
      </c>
      <c r="AH70" s="213">
        <v>100</v>
      </c>
      <c r="AI70" s="213">
        <v>100</v>
      </c>
      <c r="AJ70" s="213">
        <v>100</v>
      </c>
      <c r="AK70" s="213">
        <v>100</v>
      </c>
      <c r="AL70" s="213">
        <v>100</v>
      </c>
      <c r="AM70" s="213" t="s">
        <v>58</v>
      </c>
    </row>
    <row r="71" spans="1:39" x14ac:dyDescent="0.25">
      <c r="A71" s="202"/>
      <c r="B71" s="202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44"/>
      <c r="V71" s="214"/>
      <c r="W71" s="214"/>
      <c r="X71" s="214"/>
      <c r="Y71" s="214"/>
      <c r="Z71" s="214"/>
      <c r="AA71" s="214"/>
      <c r="AB71" s="214"/>
      <c r="AC71" s="214"/>
      <c r="AD71" s="214"/>
      <c r="AE71" s="214"/>
      <c r="AF71" s="214"/>
      <c r="AG71" s="214"/>
      <c r="AH71" s="214"/>
      <c r="AI71" s="214"/>
      <c r="AJ71" s="214"/>
      <c r="AK71" s="214"/>
      <c r="AL71" s="214"/>
      <c r="AM71" s="214"/>
    </row>
    <row r="72" spans="1:39" ht="33" customHeight="1" x14ac:dyDescent="0.25">
      <c r="A72" s="218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260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78" t="s">
        <v>12</v>
      </c>
      <c r="B74" s="257"/>
      <c r="C74" s="257"/>
      <c r="D74" s="257"/>
      <c r="E74" s="257"/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  <c r="AA74" s="257"/>
      <c r="AB74" s="257"/>
      <c r="AC74" s="257"/>
      <c r="AD74" s="257"/>
      <c r="AE74" s="257"/>
      <c r="AF74" s="257"/>
      <c r="AG74" s="257"/>
      <c r="AH74" s="257"/>
      <c r="AI74" s="257"/>
      <c r="AJ74" s="257"/>
      <c r="AK74" s="257"/>
      <c r="AL74" s="257"/>
      <c r="AM74" s="258"/>
    </row>
    <row r="75" spans="1:39" ht="75" x14ac:dyDescent="0.25">
      <c r="A75" s="247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248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268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269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70" t="s">
        <v>15</v>
      </c>
      <c r="B81" s="27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2"/>
    </row>
    <row r="82" spans="1:39" ht="43.5" customHeight="1" x14ac:dyDescent="0.25">
      <c r="A82" s="261" t="s">
        <v>44</v>
      </c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179"/>
      <c r="AK82" s="179"/>
      <c r="AL82" s="179"/>
      <c r="AM82" s="180"/>
    </row>
    <row r="83" spans="1:39" ht="78.75" customHeight="1" x14ac:dyDescent="0.25">
      <c r="A83" s="267" t="s">
        <v>1</v>
      </c>
      <c r="B83" s="267"/>
      <c r="C83" s="267"/>
      <c r="D83" s="267"/>
      <c r="E83" s="267"/>
      <c r="F83" s="267"/>
      <c r="G83" s="267"/>
      <c r="H83" s="267"/>
      <c r="I83" s="267"/>
      <c r="J83" s="267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78" t="s">
        <v>124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57"/>
      <c r="AL84" s="257"/>
      <c r="AM84" s="258"/>
    </row>
    <row r="85" spans="1:39" ht="30" x14ac:dyDescent="0.25">
      <c r="A85" s="205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98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249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99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277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277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278" t="s">
        <v>17</v>
      </c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  <c r="M89" s="279"/>
      <c r="N89" s="279"/>
      <c r="O89" s="279"/>
      <c r="P89" s="279"/>
      <c r="Q89" s="279"/>
      <c r="R89" s="279"/>
      <c r="S89" s="279"/>
      <c r="T89" s="279"/>
      <c r="U89" s="279"/>
      <c r="V89" s="279"/>
      <c r="W89" s="279"/>
      <c r="X89" s="279"/>
      <c r="Y89" s="279"/>
      <c r="Z89" s="279"/>
      <c r="AA89" s="279"/>
      <c r="AB89" s="279"/>
      <c r="AC89" s="279"/>
      <c r="AD89" s="279"/>
      <c r="AE89" s="279"/>
      <c r="AF89" s="279"/>
      <c r="AG89" s="279"/>
      <c r="AH89" s="279"/>
      <c r="AI89" s="279"/>
      <c r="AJ89" s="279"/>
      <c r="AK89" s="279"/>
      <c r="AL89" s="279"/>
      <c r="AM89" s="280"/>
    </row>
    <row r="90" spans="1:39" ht="43.5" customHeight="1" x14ac:dyDescent="0.25">
      <c r="A90" s="205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98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250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251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249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99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281" t="s">
        <v>123</v>
      </c>
      <c r="B96" s="282"/>
      <c r="C96" s="282"/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282"/>
      <c r="Y96" s="282"/>
      <c r="Z96" s="282"/>
      <c r="AA96" s="282"/>
      <c r="AB96" s="282"/>
      <c r="AC96" s="282"/>
      <c r="AD96" s="282"/>
      <c r="AE96" s="282"/>
      <c r="AF96" s="282"/>
      <c r="AG96" s="282"/>
      <c r="AH96" s="282"/>
      <c r="AI96" s="282"/>
      <c r="AJ96" s="282"/>
      <c r="AK96" s="282"/>
      <c r="AL96" s="282"/>
      <c r="AM96" s="283"/>
    </row>
    <row r="97" spans="1:39" ht="60" x14ac:dyDescent="0.25">
      <c r="A97" s="205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98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250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99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277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277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284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268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269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275" t="s">
        <v>21</v>
      </c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  <c r="Q104" s="241"/>
      <c r="R104" s="241"/>
      <c r="S104" s="241"/>
      <c r="T104" s="241"/>
      <c r="U104" s="241"/>
      <c r="V104" s="241"/>
      <c r="W104" s="241"/>
      <c r="X104" s="241"/>
      <c r="Y104" s="241"/>
      <c r="Z104" s="241"/>
      <c r="AA104" s="241"/>
      <c r="AB104" s="241"/>
      <c r="AC104" s="241"/>
      <c r="AD104" s="241"/>
      <c r="AE104" s="241"/>
      <c r="AF104" s="241"/>
      <c r="AG104" s="241"/>
      <c r="AH104" s="241"/>
      <c r="AI104" s="241"/>
      <c r="AJ104" s="241"/>
      <c r="AK104" s="241"/>
      <c r="AL104" s="241"/>
      <c r="AM104" s="242"/>
    </row>
    <row r="105" spans="1:39" ht="26.25" customHeight="1" x14ac:dyDescent="0.25">
      <c r="A105" s="275" t="s">
        <v>22</v>
      </c>
      <c r="B105" s="241"/>
      <c r="C105" s="241"/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  <c r="N105" s="241"/>
      <c r="O105" s="241"/>
      <c r="P105" s="241"/>
      <c r="Q105" s="241"/>
      <c r="R105" s="241"/>
      <c r="S105" s="241"/>
      <c r="T105" s="241"/>
      <c r="U105" s="241"/>
      <c r="V105" s="241"/>
      <c r="W105" s="241"/>
      <c r="X105" s="241"/>
      <c r="Y105" s="241"/>
      <c r="Z105" s="241"/>
      <c r="AA105" s="241"/>
      <c r="AB105" s="241"/>
      <c r="AC105" s="241"/>
      <c r="AD105" s="241"/>
      <c r="AE105" s="241"/>
      <c r="AF105" s="241"/>
      <c r="AG105" s="241"/>
      <c r="AH105" s="241"/>
      <c r="AI105" s="241"/>
      <c r="AJ105" s="241"/>
      <c r="AK105" s="241"/>
      <c r="AL105" s="241"/>
      <c r="AM105" s="242"/>
    </row>
    <row r="106" spans="1:39" ht="105" customHeight="1" x14ac:dyDescent="0.25">
      <c r="A106" s="268" t="s">
        <v>23</v>
      </c>
      <c r="B106" s="276"/>
      <c r="C106" s="276"/>
      <c r="D106" s="276"/>
      <c r="E106" s="276"/>
      <c r="F106" s="276"/>
      <c r="G106" s="276"/>
      <c r="H106" s="276"/>
      <c r="I106" s="276"/>
      <c r="J106" s="276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268"/>
      <c r="B108" s="276"/>
      <c r="C108" s="276"/>
      <c r="D108" s="276"/>
      <c r="E108" s="276"/>
      <c r="F108" s="276"/>
      <c r="G108" s="276"/>
      <c r="H108" s="276"/>
      <c r="I108" s="276"/>
      <c r="J108" s="276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78" t="s">
        <v>108</v>
      </c>
      <c r="B109" s="257"/>
      <c r="C109" s="257"/>
      <c r="D109" s="257"/>
      <c r="E109" s="257"/>
      <c r="F109" s="257"/>
      <c r="G109" s="257"/>
      <c r="H109" s="257"/>
      <c r="I109" s="257"/>
      <c r="J109" s="257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  <c r="AA109" s="257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8"/>
    </row>
    <row r="110" spans="1:39" ht="137.25" customHeight="1" x14ac:dyDescent="0.25">
      <c r="A110" s="247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248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247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247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248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248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252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252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267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267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252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252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252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252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252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252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2018-2020</vt:lpstr>
      <vt:lpstr> к проекту 2014-2030</vt:lpstr>
      <vt:lpstr>лист</vt:lpstr>
      <vt:lpstr>' к проекту 2014-2030'!Заголовки_для_печати</vt:lpstr>
      <vt:lpstr>'2018-2020'!Заголовки_для_печати</vt:lpstr>
      <vt:lpstr>'2018-2020'!Область_печати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Мукова Наталья Алексеевна</cp:lastModifiedBy>
  <cp:lastPrinted>2018-10-09T06:36:18Z</cp:lastPrinted>
  <dcterms:created xsi:type="dcterms:W3CDTF">2014-04-14T08:20:34Z</dcterms:created>
  <dcterms:modified xsi:type="dcterms:W3CDTF">2018-11-20T08:56:29Z</dcterms:modified>
</cp:coreProperties>
</file>